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8370" tabRatio="997"/>
  </bookViews>
  <sheets>
    <sheet name="初中" sheetId="6" r:id="rId1"/>
    <sheet name="小学" sheetId="16" r:id="rId2"/>
    <sheet name="特教" sheetId="15" r:id="rId3"/>
    <sheet name="中职" sheetId="18" r:id="rId4"/>
  </sheets>
  <definedNames>
    <definedName name="_xlnm.Print_Titles" localSheetId="0">初中!$2:$2</definedName>
    <definedName name="_xlnm.Print_Titles" localSheetId="2">特教!$2:$2</definedName>
    <definedName name="_xlnm.Print_Titles" localSheetId="1">小学!$2:$2</definedName>
    <definedName name="_xlnm.Print_Titles" localSheetId="3">中职!$2:$2</definedName>
  </definedNames>
  <calcPr calcId="144525"/>
</workbook>
</file>

<file path=xl/calcChain.xml><?xml version="1.0" encoding="utf-8"?>
<calcChain xmlns="http://schemas.openxmlformats.org/spreadsheetml/2006/main">
  <c r="Q4" i="18" l="1"/>
  <c r="N4" i="18"/>
  <c r="M4" i="18"/>
  <c r="L4" i="18"/>
  <c r="K4" i="18"/>
  <c r="J4" i="18"/>
  <c r="I4" i="18"/>
  <c r="H4" i="18"/>
  <c r="G4" i="18"/>
  <c r="F4" i="18"/>
  <c r="E4" i="18"/>
  <c r="D4" i="18"/>
  <c r="C4" i="18"/>
  <c r="B4" i="18"/>
  <c r="Q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Q8" i="15"/>
  <c r="N8" i="15"/>
  <c r="M8" i="15"/>
  <c r="L8" i="15"/>
  <c r="K8" i="15"/>
  <c r="J8" i="15"/>
  <c r="I8" i="15"/>
  <c r="H8" i="15"/>
  <c r="G8" i="15"/>
  <c r="F8" i="15"/>
  <c r="E8" i="15"/>
  <c r="D8" i="15"/>
  <c r="C8" i="15"/>
  <c r="B8" i="15"/>
  <c r="Q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Q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Q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Q4" i="15"/>
  <c r="N4" i="15"/>
  <c r="M4" i="15"/>
  <c r="L4" i="15"/>
  <c r="K4" i="15"/>
  <c r="J4" i="15"/>
  <c r="I4" i="15"/>
  <c r="H4" i="15"/>
  <c r="G4" i="15"/>
  <c r="F4" i="15"/>
  <c r="D4" i="15"/>
  <c r="C4" i="15"/>
  <c r="B4" i="15"/>
  <c r="Q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Q169" i="16"/>
  <c r="N169" i="16"/>
  <c r="M169" i="16"/>
  <c r="L169" i="16"/>
  <c r="K169" i="16"/>
  <c r="J169" i="16"/>
  <c r="I169" i="16"/>
  <c r="H169" i="16"/>
  <c r="G169" i="16"/>
  <c r="F169" i="16"/>
  <c r="E169" i="16"/>
  <c r="D169" i="16"/>
  <c r="C169" i="16"/>
  <c r="B169" i="16"/>
  <c r="Q168" i="16"/>
  <c r="N168" i="16"/>
  <c r="M168" i="16"/>
  <c r="L168" i="16"/>
  <c r="K168" i="16"/>
  <c r="J168" i="16"/>
  <c r="I168" i="16"/>
  <c r="H168" i="16"/>
  <c r="G168" i="16"/>
  <c r="F168" i="16"/>
  <c r="E168" i="16"/>
  <c r="D168" i="16"/>
  <c r="C168" i="16"/>
  <c r="B168" i="16"/>
  <c r="Q167" i="16"/>
  <c r="N167" i="16"/>
  <c r="M167" i="16"/>
  <c r="L167" i="16"/>
  <c r="K167" i="16"/>
  <c r="J167" i="16"/>
  <c r="I167" i="16"/>
  <c r="H167" i="16"/>
  <c r="G167" i="16"/>
  <c r="F167" i="16"/>
  <c r="E167" i="16"/>
  <c r="D167" i="16"/>
  <c r="C167" i="16"/>
  <c r="B167" i="16"/>
  <c r="Q166" i="16"/>
  <c r="N166" i="16"/>
  <c r="M166" i="16"/>
  <c r="L166" i="16"/>
  <c r="K166" i="16"/>
  <c r="J166" i="16"/>
  <c r="I166" i="16"/>
  <c r="H166" i="16"/>
  <c r="G166" i="16"/>
  <c r="F166" i="16"/>
  <c r="E166" i="16"/>
  <c r="D166" i="16"/>
  <c r="C166" i="16"/>
  <c r="B166" i="16"/>
  <c r="Q165" i="16"/>
  <c r="N165" i="16"/>
  <c r="M165" i="16"/>
  <c r="L165" i="16"/>
  <c r="K165" i="16"/>
  <c r="J165" i="16"/>
  <c r="I165" i="16"/>
  <c r="H165" i="16"/>
  <c r="G165" i="16"/>
  <c r="F165" i="16"/>
  <c r="E165" i="16"/>
  <c r="D165" i="16"/>
  <c r="C165" i="16"/>
  <c r="B165" i="16"/>
  <c r="Q164" i="16"/>
  <c r="N164" i="16"/>
  <c r="M164" i="16"/>
  <c r="L164" i="16"/>
  <c r="K164" i="16"/>
  <c r="J164" i="16"/>
  <c r="I164" i="16"/>
  <c r="H164" i="16"/>
  <c r="G164" i="16"/>
  <c r="F164" i="16"/>
  <c r="E164" i="16"/>
  <c r="D164" i="16"/>
  <c r="C164" i="16"/>
  <c r="B164" i="16"/>
  <c r="Q163" i="16"/>
  <c r="N163" i="16"/>
  <c r="M163" i="16"/>
  <c r="L163" i="16"/>
  <c r="K163" i="16"/>
  <c r="J163" i="16"/>
  <c r="I163" i="16"/>
  <c r="H163" i="16"/>
  <c r="G163" i="16"/>
  <c r="F163" i="16"/>
  <c r="E163" i="16"/>
  <c r="D163" i="16"/>
  <c r="C163" i="16"/>
  <c r="B163" i="16"/>
  <c r="Q162" i="16"/>
  <c r="N162" i="16"/>
  <c r="M162" i="16"/>
  <c r="L162" i="16"/>
  <c r="K162" i="16"/>
  <c r="J162" i="16"/>
  <c r="I162" i="16"/>
  <c r="H162" i="16"/>
  <c r="G162" i="16"/>
  <c r="F162" i="16"/>
  <c r="E162" i="16"/>
  <c r="D162" i="16"/>
  <c r="C162" i="16"/>
  <c r="B162" i="16"/>
  <c r="Q161" i="16"/>
  <c r="N161" i="16"/>
  <c r="M161" i="16"/>
  <c r="L161" i="16"/>
  <c r="K161" i="16"/>
  <c r="J161" i="16"/>
  <c r="I161" i="16"/>
  <c r="H161" i="16"/>
  <c r="G161" i="16"/>
  <c r="F161" i="16"/>
  <c r="E161" i="16"/>
  <c r="D161" i="16"/>
  <c r="C161" i="16"/>
  <c r="B161" i="16"/>
  <c r="Q160" i="16"/>
  <c r="N160" i="16"/>
  <c r="M160" i="16"/>
  <c r="L160" i="16"/>
  <c r="K160" i="16"/>
  <c r="J160" i="16"/>
  <c r="I160" i="16"/>
  <c r="H160" i="16"/>
  <c r="G160" i="16"/>
  <c r="F160" i="16"/>
  <c r="E160" i="16"/>
  <c r="D160" i="16"/>
  <c r="C160" i="16"/>
  <c r="B160" i="16"/>
  <c r="Q159" i="16"/>
  <c r="N159" i="16"/>
  <c r="M159" i="16"/>
  <c r="L159" i="16"/>
  <c r="K159" i="16"/>
  <c r="J159" i="16"/>
  <c r="I159" i="16"/>
  <c r="H159" i="16"/>
  <c r="G159" i="16"/>
  <c r="F159" i="16"/>
  <c r="E159" i="16"/>
  <c r="D159" i="16"/>
  <c r="C159" i="16"/>
  <c r="B159" i="16"/>
  <c r="Q158" i="16"/>
  <c r="N158" i="16"/>
  <c r="M158" i="16"/>
  <c r="L158" i="16"/>
  <c r="K158" i="16"/>
  <c r="J158" i="16"/>
  <c r="I158" i="16"/>
  <c r="H158" i="16"/>
  <c r="G158" i="16"/>
  <c r="F158" i="16"/>
  <c r="E158" i="16"/>
  <c r="D158" i="16"/>
  <c r="C158" i="16"/>
  <c r="B158" i="16"/>
  <c r="Q157" i="16"/>
  <c r="N157" i="16"/>
  <c r="M157" i="16"/>
  <c r="L157" i="16"/>
  <c r="K157" i="16"/>
  <c r="J157" i="16"/>
  <c r="I157" i="16"/>
  <c r="H157" i="16"/>
  <c r="G157" i="16"/>
  <c r="F157" i="16"/>
  <c r="E157" i="16"/>
  <c r="D157" i="16"/>
  <c r="C157" i="16"/>
  <c r="B157" i="16"/>
  <c r="Q156" i="16"/>
  <c r="N156" i="16"/>
  <c r="M156" i="16"/>
  <c r="L156" i="16"/>
  <c r="K156" i="16"/>
  <c r="J156" i="16"/>
  <c r="I156" i="16"/>
  <c r="H156" i="16"/>
  <c r="G156" i="16"/>
  <c r="F156" i="16"/>
  <c r="E156" i="16"/>
  <c r="D156" i="16"/>
  <c r="C156" i="16"/>
  <c r="B156" i="16"/>
  <c r="Q155" i="16"/>
  <c r="N155" i="16"/>
  <c r="M155" i="16"/>
  <c r="L155" i="16"/>
  <c r="K155" i="16"/>
  <c r="J155" i="16"/>
  <c r="I155" i="16"/>
  <c r="H155" i="16"/>
  <c r="G155" i="16"/>
  <c r="F155" i="16"/>
  <c r="E155" i="16"/>
  <c r="D155" i="16"/>
  <c r="C155" i="16"/>
  <c r="B155" i="16"/>
  <c r="Q154" i="16"/>
  <c r="N154" i="16"/>
  <c r="M154" i="16"/>
  <c r="L154" i="16"/>
  <c r="K154" i="16"/>
  <c r="J154" i="16"/>
  <c r="I154" i="16"/>
  <c r="H154" i="16"/>
  <c r="G154" i="16"/>
  <c r="F154" i="16"/>
  <c r="E154" i="16"/>
  <c r="D154" i="16"/>
  <c r="C154" i="16"/>
  <c r="B154" i="16"/>
  <c r="Q153" i="16"/>
  <c r="N153" i="16"/>
  <c r="M153" i="16"/>
  <c r="L153" i="16"/>
  <c r="K153" i="16"/>
  <c r="J153" i="16"/>
  <c r="I153" i="16"/>
  <c r="H153" i="16"/>
  <c r="G153" i="16"/>
  <c r="F153" i="16"/>
  <c r="E153" i="16"/>
  <c r="D153" i="16"/>
  <c r="C153" i="16"/>
  <c r="B153" i="16"/>
  <c r="Q152" i="16"/>
  <c r="N152" i="16"/>
  <c r="M152" i="16"/>
  <c r="L152" i="16"/>
  <c r="K152" i="16"/>
  <c r="J152" i="16"/>
  <c r="I152" i="16"/>
  <c r="H152" i="16"/>
  <c r="G152" i="16"/>
  <c r="F152" i="16"/>
  <c r="E152" i="16"/>
  <c r="D152" i="16"/>
  <c r="C152" i="16"/>
  <c r="B152" i="16"/>
  <c r="Q151" i="16"/>
  <c r="N151" i="16"/>
  <c r="M151" i="16"/>
  <c r="L151" i="16"/>
  <c r="K151" i="16"/>
  <c r="J151" i="16"/>
  <c r="I151" i="16"/>
  <c r="H151" i="16"/>
  <c r="G151" i="16"/>
  <c r="F151" i="16"/>
  <c r="E151" i="16"/>
  <c r="D151" i="16"/>
  <c r="C151" i="16"/>
  <c r="B151" i="16"/>
  <c r="Q150" i="16"/>
  <c r="N150" i="16"/>
  <c r="M150" i="16"/>
  <c r="L150" i="16"/>
  <c r="K150" i="16"/>
  <c r="J150" i="16"/>
  <c r="I150" i="16"/>
  <c r="H150" i="16"/>
  <c r="G150" i="16"/>
  <c r="F150" i="16"/>
  <c r="E150" i="16"/>
  <c r="D150" i="16"/>
  <c r="C150" i="16"/>
  <c r="B150" i="16"/>
  <c r="Q149" i="16"/>
  <c r="N149" i="16"/>
  <c r="M149" i="16"/>
  <c r="L149" i="16"/>
  <c r="K149" i="16"/>
  <c r="J149" i="16"/>
  <c r="I149" i="16"/>
  <c r="H149" i="16"/>
  <c r="G149" i="16"/>
  <c r="F149" i="16"/>
  <c r="E149" i="16"/>
  <c r="D149" i="16"/>
  <c r="C149" i="16"/>
  <c r="B149" i="16"/>
  <c r="Q148" i="16"/>
  <c r="N148" i="16"/>
  <c r="M148" i="16"/>
  <c r="L148" i="16"/>
  <c r="K148" i="16"/>
  <c r="J148" i="16"/>
  <c r="I148" i="16"/>
  <c r="H148" i="16"/>
  <c r="G148" i="16"/>
  <c r="F148" i="16"/>
  <c r="E148" i="16"/>
  <c r="D148" i="16"/>
  <c r="C148" i="16"/>
  <c r="B148" i="16"/>
  <c r="Q147" i="16"/>
  <c r="N147" i="16"/>
  <c r="M147" i="16"/>
  <c r="L147" i="16"/>
  <c r="K147" i="16"/>
  <c r="J147" i="16"/>
  <c r="I147" i="16"/>
  <c r="H147" i="16"/>
  <c r="G147" i="16"/>
  <c r="F147" i="16"/>
  <c r="E147" i="16"/>
  <c r="D147" i="16"/>
  <c r="C147" i="16"/>
  <c r="B147" i="16"/>
  <c r="Q146" i="16"/>
  <c r="N146" i="16"/>
  <c r="M146" i="16"/>
  <c r="L146" i="16"/>
  <c r="K146" i="16"/>
  <c r="J146" i="16"/>
  <c r="I146" i="16"/>
  <c r="H146" i="16"/>
  <c r="G146" i="16"/>
  <c r="F146" i="16"/>
  <c r="E146" i="16"/>
  <c r="D146" i="16"/>
  <c r="C146" i="16"/>
  <c r="B146" i="16"/>
  <c r="Q145" i="16"/>
  <c r="N145" i="16"/>
  <c r="M145" i="16"/>
  <c r="L145" i="16"/>
  <c r="K145" i="16"/>
  <c r="J145" i="16"/>
  <c r="I145" i="16"/>
  <c r="H145" i="16"/>
  <c r="G145" i="16"/>
  <c r="F145" i="16"/>
  <c r="E145" i="16"/>
  <c r="D145" i="16"/>
  <c r="C145" i="16"/>
  <c r="B145" i="16"/>
  <c r="Q144" i="16"/>
  <c r="N144" i="16"/>
  <c r="M144" i="16"/>
  <c r="L144" i="16"/>
  <c r="K144" i="16"/>
  <c r="J144" i="16"/>
  <c r="I144" i="16"/>
  <c r="H144" i="16"/>
  <c r="G144" i="16"/>
  <c r="F144" i="16"/>
  <c r="E144" i="16"/>
  <c r="D144" i="16"/>
  <c r="C144" i="16"/>
  <c r="B144" i="16"/>
  <c r="Q143" i="16"/>
  <c r="N143" i="16"/>
  <c r="M143" i="16"/>
  <c r="L143" i="16"/>
  <c r="K143" i="16"/>
  <c r="J143" i="16"/>
  <c r="I143" i="16"/>
  <c r="H143" i="16"/>
  <c r="G143" i="16"/>
  <c r="F143" i="16"/>
  <c r="E143" i="16"/>
  <c r="D143" i="16"/>
  <c r="C143" i="16"/>
  <c r="B143" i="16"/>
  <c r="Q142" i="16"/>
  <c r="N142" i="16"/>
  <c r="M142" i="16"/>
  <c r="L142" i="16"/>
  <c r="K142" i="16"/>
  <c r="J142" i="16"/>
  <c r="I142" i="16"/>
  <c r="H142" i="16"/>
  <c r="G142" i="16"/>
  <c r="F142" i="16"/>
  <c r="D142" i="16"/>
  <c r="C142" i="16"/>
  <c r="B142" i="16"/>
  <c r="Q141" i="16"/>
  <c r="N141" i="16"/>
  <c r="M141" i="16"/>
  <c r="L141" i="16"/>
  <c r="K141" i="16"/>
  <c r="J141" i="16"/>
  <c r="I141" i="16"/>
  <c r="H141" i="16"/>
  <c r="G141" i="16"/>
  <c r="F141" i="16"/>
  <c r="E141" i="16"/>
  <c r="D141" i="16"/>
  <c r="C141" i="16"/>
  <c r="B141" i="16"/>
  <c r="Q140" i="16"/>
  <c r="N140" i="16"/>
  <c r="M140" i="16"/>
  <c r="L140" i="16"/>
  <c r="K140" i="16"/>
  <c r="J140" i="16"/>
  <c r="I140" i="16"/>
  <c r="H140" i="16"/>
  <c r="G140" i="16"/>
  <c r="F140" i="16"/>
  <c r="E140" i="16"/>
  <c r="D140" i="16"/>
  <c r="C140" i="16"/>
  <c r="B140" i="16"/>
  <c r="Q139" i="16"/>
  <c r="N139" i="16"/>
  <c r="M139" i="16"/>
  <c r="L139" i="16"/>
  <c r="K139" i="16"/>
  <c r="J139" i="16"/>
  <c r="I139" i="16"/>
  <c r="H139" i="16"/>
  <c r="G139" i="16"/>
  <c r="F139" i="16"/>
  <c r="E139" i="16"/>
  <c r="D139" i="16"/>
  <c r="C139" i="16"/>
  <c r="B139" i="16"/>
  <c r="Q138" i="16"/>
  <c r="N138" i="16"/>
  <c r="M138" i="16"/>
  <c r="L138" i="16"/>
  <c r="K138" i="16"/>
  <c r="J138" i="16"/>
  <c r="I138" i="16"/>
  <c r="H138" i="16"/>
  <c r="G138" i="16"/>
  <c r="F138" i="16"/>
  <c r="E138" i="16"/>
  <c r="D138" i="16"/>
  <c r="C138" i="16"/>
  <c r="B138" i="16"/>
  <c r="Q137" i="16"/>
  <c r="N137" i="16"/>
  <c r="M137" i="16"/>
  <c r="L137" i="16"/>
  <c r="K137" i="16"/>
  <c r="J137" i="16"/>
  <c r="I137" i="16"/>
  <c r="H137" i="16"/>
  <c r="G137" i="16"/>
  <c r="F137" i="16"/>
  <c r="E137" i="16"/>
  <c r="D137" i="16"/>
  <c r="C137" i="16"/>
  <c r="B137" i="16"/>
  <c r="Q136" i="16"/>
  <c r="N136" i="16"/>
  <c r="M136" i="16"/>
  <c r="L136" i="16"/>
  <c r="K136" i="16"/>
  <c r="J136" i="16"/>
  <c r="I136" i="16"/>
  <c r="H136" i="16"/>
  <c r="G136" i="16"/>
  <c r="F136" i="16"/>
  <c r="E136" i="16"/>
  <c r="D136" i="16"/>
  <c r="C136" i="16"/>
  <c r="B136" i="16"/>
  <c r="Q135" i="16"/>
  <c r="N135" i="16"/>
  <c r="M135" i="16"/>
  <c r="L135" i="16"/>
  <c r="K135" i="16"/>
  <c r="J135" i="16"/>
  <c r="I135" i="16"/>
  <c r="H135" i="16"/>
  <c r="G135" i="16"/>
  <c r="F135" i="16"/>
  <c r="E135" i="16"/>
  <c r="D135" i="16"/>
  <c r="C135" i="16"/>
  <c r="B135" i="16"/>
  <c r="Q134" i="16"/>
  <c r="N134" i="16"/>
  <c r="M134" i="16"/>
  <c r="L134" i="16"/>
  <c r="K134" i="16"/>
  <c r="J134" i="16"/>
  <c r="I134" i="16"/>
  <c r="H134" i="16"/>
  <c r="G134" i="16"/>
  <c r="F134" i="16"/>
  <c r="E134" i="16"/>
  <c r="D134" i="16"/>
  <c r="C134" i="16"/>
  <c r="B134" i="16"/>
  <c r="Q133" i="16"/>
  <c r="N133" i="16"/>
  <c r="M133" i="16"/>
  <c r="L133" i="16"/>
  <c r="K133" i="16"/>
  <c r="J133" i="16"/>
  <c r="I133" i="16"/>
  <c r="H133" i="16"/>
  <c r="G133" i="16"/>
  <c r="F133" i="16"/>
  <c r="E133" i="16"/>
  <c r="D133" i="16"/>
  <c r="C133" i="16"/>
  <c r="B133" i="16"/>
  <c r="Q132" i="16"/>
  <c r="N132" i="16"/>
  <c r="M132" i="16"/>
  <c r="L132" i="16"/>
  <c r="K132" i="16"/>
  <c r="J132" i="16"/>
  <c r="I132" i="16"/>
  <c r="H132" i="16"/>
  <c r="G132" i="16"/>
  <c r="F132" i="16"/>
  <c r="E132" i="16"/>
  <c r="D132" i="16"/>
  <c r="C132" i="16"/>
  <c r="B132" i="16"/>
  <c r="Q131" i="16"/>
  <c r="N131" i="16"/>
  <c r="M131" i="16"/>
  <c r="L131" i="16"/>
  <c r="K131" i="16"/>
  <c r="J131" i="16"/>
  <c r="I131" i="16"/>
  <c r="H131" i="16"/>
  <c r="G131" i="16"/>
  <c r="F131" i="16"/>
  <c r="E131" i="16"/>
  <c r="D131" i="16"/>
  <c r="C131" i="16"/>
  <c r="B131" i="16"/>
  <c r="Q130" i="16"/>
  <c r="N130" i="16"/>
  <c r="M130" i="16"/>
  <c r="L130" i="16"/>
  <c r="K130" i="16"/>
  <c r="J130" i="16"/>
  <c r="I130" i="16"/>
  <c r="H130" i="16"/>
  <c r="G130" i="16"/>
  <c r="F130" i="16"/>
  <c r="E130" i="16"/>
  <c r="D130" i="16"/>
  <c r="C130" i="16"/>
  <c r="B130" i="16"/>
  <c r="Q129" i="16"/>
  <c r="N129" i="16"/>
  <c r="M129" i="16"/>
  <c r="L129" i="16"/>
  <c r="K129" i="16"/>
  <c r="J129" i="16"/>
  <c r="I129" i="16"/>
  <c r="H129" i="16"/>
  <c r="G129" i="16"/>
  <c r="F129" i="16"/>
  <c r="E129" i="16"/>
  <c r="D129" i="16"/>
  <c r="C129" i="16"/>
  <c r="B129" i="16"/>
  <c r="Q128" i="16"/>
  <c r="N128" i="16"/>
  <c r="M128" i="16"/>
  <c r="L128" i="16"/>
  <c r="K128" i="16"/>
  <c r="J128" i="16"/>
  <c r="I128" i="16"/>
  <c r="H128" i="16"/>
  <c r="G128" i="16"/>
  <c r="F128" i="16"/>
  <c r="E128" i="16"/>
  <c r="D128" i="16"/>
  <c r="C128" i="16"/>
  <c r="B128" i="16"/>
  <c r="Q127" i="16"/>
  <c r="N127" i="16"/>
  <c r="M127" i="16"/>
  <c r="L127" i="16"/>
  <c r="K127" i="16"/>
  <c r="J127" i="16"/>
  <c r="I127" i="16"/>
  <c r="H127" i="16"/>
  <c r="G127" i="16"/>
  <c r="F127" i="16"/>
  <c r="E127" i="16"/>
  <c r="D127" i="16"/>
  <c r="C127" i="16"/>
  <c r="B127" i="16"/>
  <c r="Q126" i="16"/>
  <c r="N126" i="16"/>
  <c r="M126" i="16"/>
  <c r="L126" i="16"/>
  <c r="K126" i="16"/>
  <c r="J126" i="16"/>
  <c r="I126" i="16"/>
  <c r="H126" i="16"/>
  <c r="G126" i="16"/>
  <c r="F126" i="16"/>
  <c r="E126" i="16"/>
  <c r="D126" i="16"/>
  <c r="C126" i="16"/>
  <c r="B126" i="16"/>
  <c r="Q125" i="16"/>
  <c r="N125" i="16"/>
  <c r="M125" i="16"/>
  <c r="L125" i="16"/>
  <c r="K125" i="16"/>
  <c r="J125" i="16"/>
  <c r="I125" i="16"/>
  <c r="H125" i="16"/>
  <c r="G125" i="16"/>
  <c r="F125" i="16"/>
  <c r="E125" i="16"/>
  <c r="D125" i="16"/>
  <c r="C125" i="16"/>
  <c r="B125" i="16"/>
  <c r="Q124" i="16"/>
  <c r="N124" i="16"/>
  <c r="M124" i="16"/>
  <c r="L124" i="16"/>
  <c r="K124" i="16"/>
  <c r="J124" i="16"/>
  <c r="I124" i="16"/>
  <c r="H124" i="16"/>
  <c r="G124" i="16"/>
  <c r="F124" i="16"/>
  <c r="E124" i="16"/>
  <c r="D124" i="16"/>
  <c r="C124" i="16"/>
  <c r="B124" i="16"/>
  <c r="Q123" i="16"/>
  <c r="N123" i="16"/>
  <c r="M123" i="16"/>
  <c r="L123" i="16"/>
  <c r="K123" i="16"/>
  <c r="J123" i="16"/>
  <c r="I123" i="16"/>
  <c r="H123" i="16"/>
  <c r="G123" i="16"/>
  <c r="F123" i="16"/>
  <c r="E123" i="16"/>
  <c r="D123" i="16"/>
  <c r="C123" i="16"/>
  <c r="B123" i="16"/>
  <c r="Q122" i="16"/>
  <c r="N122" i="16"/>
  <c r="M122" i="16"/>
  <c r="L122" i="16"/>
  <c r="K122" i="16"/>
  <c r="J122" i="16"/>
  <c r="I122" i="16"/>
  <c r="H122" i="16"/>
  <c r="G122" i="16"/>
  <c r="F122" i="16"/>
  <c r="E122" i="16"/>
  <c r="D122" i="16"/>
  <c r="C122" i="16"/>
  <c r="B122" i="16"/>
  <c r="Q121" i="16"/>
  <c r="N121" i="16"/>
  <c r="M121" i="16"/>
  <c r="L121" i="16"/>
  <c r="K121" i="16"/>
  <c r="J121" i="16"/>
  <c r="I121" i="16"/>
  <c r="H121" i="16"/>
  <c r="G121" i="16"/>
  <c r="F121" i="16"/>
  <c r="E121" i="16"/>
  <c r="D121" i="16"/>
  <c r="C121" i="16"/>
  <c r="B121" i="16"/>
  <c r="Q120" i="16"/>
  <c r="N120" i="16"/>
  <c r="M120" i="16"/>
  <c r="L120" i="16"/>
  <c r="K120" i="16"/>
  <c r="J120" i="16"/>
  <c r="I120" i="16"/>
  <c r="H120" i="16"/>
  <c r="G120" i="16"/>
  <c r="F120" i="16"/>
  <c r="E120" i="16"/>
  <c r="D120" i="16"/>
  <c r="C120" i="16"/>
  <c r="B120" i="16"/>
  <c r="Q119" i="16"/>
  <c r="N119" i="16"/>
  <c r="M119" i="16"/>
  <c r="L119" i="16"/>
  <c r="K119" i="16"/>
  <c r="J119" i="16"/>
  <c r="I119" i="16"/>
  <c r="H119" i="16"/>
  <c r="G119" i="16"/>
  <c r="F119" i="16"/>
  <c r="E119" i="16"/>
  <c r="D119" i="16"/>
  <c r="C119" i="16"/>
  <c r="B119" i="16"/>
  <c r="Q118" i="16"/>
  <c r="N118" i="16"/>
  <c r="M118" i="16"/>
  <c r="L118" i="16"/>
  <c r="K118" i="16"/>
  <c r="J118" i="16"/>
  <c r="I118" i="16"/>
  <c r="H118" i="16"/>
  <c r="G118" i="16"/>
  <c r="F118" i="16"/>
  <c r="E118" i="16"/>
  <c r="D118" i="16"/>
  <c r="C118" i="16"/>
  <c r="B118" i="16"/>
  <c r="Q117" i="16"/>
  <c r="N117" i="16"/>
  <c r="M117" i="16"/>
  <c r="L117" i="16"/>
  <c r="K117" i="16"/>
  <c r="J117" i="16"/>
  <c r="I117" i="16"/>
  <c r="H117" i="16"/>
  <c r="G117" i="16"/>
  <c r="F117" i="16"/>
  <c r="E117" i="16"/>
  <c r="D117" i="16"/>
  <c r="C117" i="16"/>
  <c r="B117" i="16"/>
  <c r="Q116" i="16"/>
  <c r="N116" i="16"/>
  <c r="M116" i="16"/>
  <c r="L116" i="16"/>
  <c r="K116" i="16"/>
  <c r="J116" i="16"/>
  <c r="I116" i="16"/>
  <c r="H116" i="16"/>
  <c r="G116" i="16"/>
  <c r="F116" i="16"/>
  <c r="E116" i="16"/>
  <c r="D116" i="16"/>
  <c r="C116" i="16"/>
  <c r="B116" i="16"/>
  <c r="Q115" i="16"/>
  <c r="N115" i="16"/>
  <c r="M115" i="16"/>
  <c r="L115" i="16"/>
  <c r="K115" i="16"/>
  <c r="J115" i="16"/>
  <c r="I115" i="16"/>
  <c r="H115" i="16"/>
  <c r="G115" i="16"/>
  <c r="F115" i="16"/>
  <c r="E115" i="16"/>
  <c r="D115" i="16"/>
  <c r="C115" i="16"/>
  <c r="B115" i="16"/>
  <c r="Q114" i="16"/>
  <c r="N114" i="16"/>
  <c r="M114" i="16"/>
  <c r="L114" i="16"/>
  <c r="K114" i="16"/>
  <c r="J114" i="16"/>
  <c r="I114" i="16"/>
  <c r="H114" i="16"/>
  <c r="G114" i="16"/>
  <c r="F114" i="16"/>
  <c r="E114" i="16"/>
  <c r="D114" i="16"/>
  <c r="C114" i="16"/>
  <c r="B114" i="16"/>
  <c r="Q113" i="16"/>
  <c r="N113" i="16"/>
  <c r="M113" i="16"/>
  <c r="L113" i="16"/>
  <c r="K113" i="16"/>
  <c r="J113" i="16"/>
  <c r="I113" i="16"/>
  <c r="H113" i="16"/>
  <c r="G113" i="16"/>
  <c r="F113" i="16"/>
  <c r="E113" i="16"/>
  <c r="D113" i="16"/>
  <c r="C113" i="16"/>
  <c r="B113" i="16"/>
  <c r="Q112" i="16"/>
  <c r="N112" i="16"/>
  <c r="M112" i="16"/>
  <c r="L112" i="16"/>
  <c r="K112" i="16"/>
  <c r="J112" i="16"/>
  <c r="I112" i="16"/>
  <c r="H112" i="16"/>
  <c r="G112" i="16"/>
  <c r="F112" i="16"/>
  <c r="E112" i="16"/>
  <c r="D112" i="16"/>
  <c r="C112" i="16"/>
  <c r="B112" i="16"/>
  <c r="Q111" i="16"/>
  <c r="N111" i="16"/>
  <c r="M111" i="16"/>
  <c r="L111" i="16"/>
  <c r="K111" i="16"/>
  <c r="J111" i="16"/>
  <c r="I111" i="16"/>
  <c r="H111" i="16"/>
  <c r="G111" i="16"/>
  <c r="F111" i="16"/>
  <c r="E111" i="16"/>
  <c r="D111" i="16"/>
  <c r="C111" i="16"/>
  <c r="B111" i="16"/>
  <c r="Q110" i="16"/>
  <c r="N110" i="16"/>
  <c r="M110" i="16"/>
  <c r="L110" i="16"/>
  <c r="K110" i="16"/>
  <c r="J110" i="16"/>
  <c r="I110" i="16"/>
  <c r="H110" i="16"/>
  <c r="G110" i="16"/>
  <c r="F110" i="16"/>
  <c r="E110" i="16"/>
  <c r="D110" i="16"/>
  <c r="C110" i="16"/>
  <c r="B110" i="16"/>
  <c r="Q109" i="16"/>
  <c r="N109" i="16"/>
  <c r="M109" i="16"/>
  <c r="L109" i="16"/>
  <c r="K109" i="16"/>
  <c r="J109" i="16"/>
  <c r="I109" i="16"/>
  <c r="H109" i="16"/>
  <c r="G109" i="16"/>
  <c r="F109" i="16"/>
  <c r="E109" i="16"/>
  <c r="D109" i="16"/>
  <c r="C109" i="16"/>
  <c r="B109" i="16"/>
  <c r="Q108" i="16"/>
  <c r="N108" i="16"/>
  <c r="M108" i="16"/>
  <c r="L108" i="16"/>
  <c r="K108" i="16"/>
  <c r="J108" i="16"/>
  <c r="I108" i="16"/>
  <c r="H108" i="16"/>
  <c r="G108" i="16"/>
  <c r="F108" i="16"/>
  <c r="E108" i="16"/>
  <c r="D108" i="16"/>
  <c r="C108" i="16"/>
  <c r="B108" i="16"/>
  <c r="Q107" i="16"/>
  <c r="N107" i="16"/>
  <c r="M107" i="16"/>
  <c r="L107" i="16"/>
  <c r="K107" i="16"/>
  <c r="J107" i="16"/>
  <c r="I107" i="16"/>
  <c r="H107" i="16"/>
  <c r="G107" i="16"/>
  <c r="F107" i="16"/>
  <c r="E107" i="16"/>
  <c r="D107" i="16"/>
  <c r="C107" i="16"/>
  <c r="B107" i="16"/>
  <c r="Q106" i="16"/>
  <c r="N106" i="16"/>
  <c r="M106" i="16"/>
  <c r="L106" i="16"/>
  <c r="K106" i="16"/>
  <c r="J106" i="16"/>
  <c r="I106" i="16"/>
  <c r="H106" i="16"/>
  <c r="G106" i="16"/>
  <c r="F106" i="16"/>
  <c r="E106" i="16"/>
  <c r="D106" i="16"/>
  <c r="C106" i="16"/>
  <c r="B106" i="16"/>
  <c r="Q105" i="16"/>
  <c r="N105" i="16"/>
  <c r="M105" i="16"/>
  <c r="L105" i="16"/>
  <c r="K105" i="16"/>
  <c r="J105" i="16"/>
  <c r="I105" i="16"/>
  <c r="H105" i="16"/>
  <c r="G105" i="16"/>
  <c r="F105" i="16"/>
  <c r="E105" i="16"/>
  <c r="D105" i="16"/>
  <c r="C105" i="16"/>
  <c r="B105" i="16"/>
  <c r="Q104" i="16"/>
  <c r="N104" i="16"/>
  <c r="M104" i="16"/>
  <c r="L104" i="16"/>
  <c r="K104" i="16"/>
  <c r="J104" i="16"/>
  <c r="I104" i="16"/>
  <c r="H104" i="16"/>
  <c r="G104" i="16"/>
  <c r="F104" i="16"/>
  <c r="E104" i="16"/>
  <c r="D104" i="16"/>
  <c r="C104" i="16"/>
  <c r="B104" i="16"/>
  <c r="Q103" i="16"/>
  <c r="N103" i="16"/>
  <c r="M103" i="16"/>
  <c r="L103" i="16"/>
  <c r="K103" i="16"/>
  <c r="J103" i="16"/>
  <c r="I103" i="16"/>
  <c r="H103" i="16"/>
  <c r="G103" i="16"/>
  <c r="F103" i="16"/>
  <c r="E103" i="16"/>
  <c r="D103" i="16"/>
  <c r="C103" i="16"/>
  <c r="B103" i="16"/>
  <c r="Q102" i="16"/>
  <c r="N102" i="16"/>
  <c r="M102" i="16"/>
  <c r="L102" i="16"/>
  <c r="K102" i="16"/>
  <c r="J102" i="16"/>
  <c r="I102" i="16"/>
  <c r="H102" i="16"/>
  <c r="G102" i="16"/>
  <c r="F102" i="16"/>
  <c r="E102" i="16"/>
  <c r="D102" i="16"/>
  <c r="C102" i="16"/>
  <c r="B102" i="16"/>
  <c r="Q101" i="16"/>
  <c r="N101" i="16"/>
  <c r="M101" i="16"/>
  <c r="L101" i="16"/>
  <c r="K101" i="16"/>
  <c r="J101" i="16"/>
  <c r="I101" i="16"/>
  <c r="H101" i="16"/>
  <c r="G101" i="16"/>
  <c r="F101" i="16"/>
  <c r="E101" i="16"/>
  <c r="D101" i="16"/>
  <c r="C101" i="16"/>
  <c r="B101" i="16"/>
  <c r="Q100" i="16"/>
  <c r="N100" i="16"/>
  <c r="M100" i="16"/>
  <c r="L100" i="16"/>
  <c r="K100" i="16"/>
  <c r="J100" i="16"/>
  <c r="I100" i="16"/>
  <c r="H100" i="16"/>
  <c r="G100" i="16"/>
  <c r="F100" i="16"/>
  <c r="E100" i="16"/>
  <c r="D100" i="16"/>
  <c r="C100" i="16"/>
  <c r="B100" i="16"/>
  <c r="Q99" i="16"/>
  <c r="N99" i="16"/>
  <c r="M99" i="16"/>
  <c r="L99" i="16"/>
  <c r="K99" i="16"/>
  <c r="J99" i="16"/>
  <c r="I99" i="16"/>
  <c r="H99" i="16"/>
  <c r="G99" i="16"/>
  <c r="F99" i="16"/>
  <c r="E99" i="16"/>
  <c r="D99" i="16"/>
  <c r="C99" i="16"/>
  <c r="B99" i="16"/>
  <c r="Q98" i="16"/>
  <c r="N98" i="16"/>
  <c r="M98" i="16"/>
  <c r="L98" i="16"/>
  <c r="K98" i="16"/>
  <c r="J98" i="16"/>
  <c r="I98" i="16"/>
  <c r="H98" i="16"/>
  <c r="G98" i="16"/>
  <c r="F98" i="16"/>
  <c r="E98" i="16"/>
  <c r="D98" i="16"/>
  <c r="C98" i="16"/>
  <c r="B98" i="16"/>
  <c r="Q97" i="16"/>
  <c r="N97" i="16"/>
  <c r="M97" i="16"/>
  <c r="L97" i="16"/>
  <c r="K97" i="16"/>
  <c r="J97" i="16"/>
  <c r="I97" i="16"/>
  <c r="H97" i="16"/>
  <c r="G97" i="16"/>
  <c r="F97" i="16"/>
  <c r="E97" i="16"/>
  <c r="D97" i="16"/>
  <c r="C97" i="16"/>
  <c r="B97" i="16"/>
  <c r="Q96" i="16"/>
  <c r="N96" i="16"/>
  <c r="M96" i="16"/>
  <c r="L96" i="16"/>
  <c r="K96" i="16"/>
  <c r="J96" i="16"/>
  <c r="I96" i="16"/>
  <c r="H96" i="16"/>
  <c r="G96" i="16"/>
  <c r="F96" i="16"/>
  <c r="E96" i="16"/>
  <c r="D96" i="16"/>
  <c r="C96" i="16"/>
  <c r="B96" i="16"/>
  <c r="Q95" i="16"/>
  <c r="N95" i="16"/>
  <c r="M95" i="16"/>
  <c r="L95" i="16"/>
  <c r="K95" i="16"/>
  <c r="J95" i="16"/>
  <c r="I95" i="16"/>
  <c r="H95" i="16"/>
  <c r="G95" i="16"/>
  <c r="F95" i="16"/>
  <c r="E95" i="16"/>
  <c r="D95" i="16"/>
  <c r="C95" i="16"/>
  <c r="B95" i="16"/>
  <c r="Q94" i="16"/>
  <c r="N94" i="16"/>
  <c r="M94" i="16"/>
  <c r="L94" i="16"/>
  <c r="K94" i="16"/>
  <c r="J94" i="16"/>
  <c r="I94" i="16"/>
  <c r="H94" i="16"/>
  <c r="G94" i="16"/>
  <c r="F94" i="16"/>
  <c r="E94" i="16"/>
  <c r="D94" i="16"/>
  <c r="C94" i="16"/>
  <c r="B94" i="16"/>
  <c r="Q93" i="16"/>
  <c r="N93" i="16"/>
  <c r="M93" i="16"/>
  <c r="L93" i="16"/>
  <c r="K93" i="16"/>
  <c r="J93" i="16"/>
  <c r="I93" i="16"/>
  <c r="H93" i="16"/>
  <c r="G93" i="16"/>
  <c r="F93" i="16"/>
  <c r="D93" i="16"/>
  <c r="C93" i="16"/>
  <c r="B93" i="16"/>
  <c r="Q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B92" i="16"/>
  <c r="Q91" i="16"/>
  <c r="N91" i="16"/>
  <c r="M91" i="16"/>
  <c r="L91" i="16"/>
  <c r="K91" i="16"/>
  <c r="J91" i="16"/>
  <c r="I91" i="16"/>
  <c r="H91" i="16"/>
  <c r="G91" i="16"/>
  <c r="F91" i="16"/>
  <c r="E91" i="16"/>
  <c r="D91" i="16"/>
  <c r="C91" i="16"/>
  <c r="B91" i="16"/>
  <c r="Q90" i="16"/>
  <c r="N90" i="16"/>
  <c r="M90" i="16"/>
  <c r="L90" i="16"/>
  <c r="K90" i="16"/>
  <c r="J90" i="16"/>
  <c r="I90" i="16"/>
  <c r="H90" i="16"/>
  <c r="G90" i="16"/>
  <c r="F90" i="16"/>
  <c r="E90" i="16"/>
  <c r="D90" i="16"/>
  <c r="C90" i="16"/>
  <c r="B90" i="16"/>
  <c r="Q89" i="16"/>
  <c r="N89" i="16"/>
  <c r="M89" i="16"/>
  <c r="L89" i="16"/>
  <c r="K89" i="16"/>
  <c r="J89" i="16"/>
  <c r="I89" i="16"/>
  <c r="H89" i="16"/>
  <c r="G89" i="16"/>
  <c r="F89" i="16"/>
  <c r="E89" i="16"/>
  <c r="D89" i="16"/>
  <c r="C89" i="16"/>
  <c r="B89" i="16"/>
  <c r="Q88" i="16"/>
  <c r="N88" i="16"/>
  <c r="M88" i="16"/>
  <c r="L88" i="16"/>
  <c r="K88" i="16"/>
  <c r="J88" i="16"/>
  <c r="I88" i="16"/>
  <c r="H88" i="16"/>
  <c r="G88" i="16"/>
  <c r="F88" i="16"/>
  <c r="E88" i="16"/>
  <c r="D88" i="16"/>
  <c r="C88" i="16"/>
  <c r="B88" i="16"/>
  <c r="Q87" i="16"/>
  <c r="N87" i="16"/>
  <c r="M87" i="16"/>
  <c r="L87" i="16"/>
  <c r="K87" i="16"/>
  <c r="J87" i="16"/>
  <c r="I87" i="16"/>
  <c r="H87" i="16"/>
  <c r="G87" i="16"/>
  <c r="F87" i="16"/>
  <c r="D87" i="16"/>
  <c r="C87" i="16"/>
  <c r="B87" i="16"/>
  <c r="Q86" i="16"/>
  <c r="N86" i="16"/>
  <c r="M86" i="16"/>
  <c r="L86" i="16"/>
  <c r="K86" i="16"/>
  <c r="J86" i="16"/>
  <c r="I86" i="16"/>
  <c r="H86" i="16"/>
  <c r="G86" i="16"/>
  <c r="F86" i="16"/>
  <c r="E86" i="16"/>
  <c r="D86" i="16"/>
  <c r="C86" i="16"/>
  <c r="B86" i="16"/>
  <c r="Q85" i="16"/>
  <c r="N85" i="16"/>
  <c r="M85" i="16"/>
  <c r="L85" i="16"/>
  <c r="K85" i="16"/>
  <c r="J85" i="16"/>
  <c r="I85" i="16"/>
  <c r="H85" i="16"/>
  <c r="G85" i="16"/>
  <c r="F85" i="16"/>
  <c r="E85" i="16"/>
  <c r="D85" i="16"/>
  <c r="C85" i="16"/>
  <c r="B85" i="16"/>
  <c r="Q84" i="16"/>
  <c r="N84" i="16"/>
  <c r="M84" i="16"/>
  <c r="L84" i="16"/>
  <c r="K84" i="16"/>
  <c r="J84" i="16"/>
  <c r="I84" i="16"/>
  <c r="H84" i="16"/>
  <c r="G84" i="16"/>
  <c r="F84" i="16"/>
  <c r="E84" i="16"/>
  <c r="D84" i="16"/>
  <c r="C84" i="16"/>
  <c r="B84" i="16"/>
  <c r="Q83" i="16"/>
  <c r="N83" i="16"/>
  <c r="M83" i="16"/>
  <c r="L83" i="16"/>
  <c r="K83" i="16"/>
  <c r="J83" i="16"/>
  <c r="I83" i="16"/>
  <c r="H83" i="16"/>
  <c r="G83" i="16"/>
  <c r="F83" i="16"/>
  <c r="E83" i="16"/>
  <c r="D83" i="16"/>
  <c r="C83" i="16"/>
  <c r="B83" i="16"/>
  <c r="Q82" i="16"/>
  <c r="N82" i="16"/>
  <c r="M82" i="16"/>
  <c r="L82" i="16"/>
  <c r="K82" i="16"/>
  <c r="J82" i="16"/>
  <c r="I82" i="16"/>
  <c r="H82" i="16"/>
  <c r="G82" i="16"/>
  <c r="F82" i="16"/>
  <c r="E82" i="16"/>
  <c r="D82" i="16"/>
  <c r="C82" i="16"/>
  <c r="B82" i="16"/>
  <c r="Q81" i="16"/>
  <c r="N81" i="16"/>
  <c r="M81" i="16"/>
  <c r="L81" i="16"/>
  <c r="K81" i="16"/>
  <c r="J81" i="16"/>
  <c r="I81" i="16"/>
  <c r="H81" i="16"/>
  <c r="G81" i="16"/>
  <c r="F81" i="16"/>
  <c r="E81" i="16"/>
  <c r="D81" i="16"/>
  <c r="C81" i="16"/>
  <c r="B81" i="16"/>
  <c r="Q80" i="16"/>
  <c r="N80" i="16"/>
  <c r="M80" i="16"/>
  <c r="L80" i="16"/>
  <c r="K80" i="16"/>
  <c r="J80" i="16"/>
  <c r="I80" i="16"/>
  <c r="H80" i="16"/>
  <c r="G80" i="16"/>
  <c r="F80" i="16"/>
  <c r="E80" i="16"/>
  <c r="D80" i="16"/>
  <c r="C80" i="16"/>
  <c r="B80" i="16"/>
  <c r="Q79" i="16"/>
  <c r="N79" i="16"/>
  <c r="M79" i="16"/>
  <c r="L79" i="16"/>
  <c r="K79" i="16"/>
  <c r="J79" i="16"/>
  <c r="I79" i="16"/>
  <c r="H79" i="16"/>
  <c r="G79" i="16"/>
  <c r="F79" i="16"/>
  <c r="E79" i="16"/>
  <c r="D79" i="16"/>
  <c r="C79" i="16"/>
  <c r="B79" i="16"/>
  <c r="Q78" i="16"/>
  <c r="N78" i="16"/>
  <c r="M78" i="16"/>
  <c r="L78" i="16"/>
  <c r="K78" i="16"/>
  <c r="J78" i="16"/>
  <c r="I78" i="16"/>
  <c r="H78" i="16"/>
  <c r="G78" i="16"/>
  <c r="F78" i="16"/>
  <c r="E78" i="16"/>
  <c r="D78" i="16"/>
  <c r="C78" i="16"/>
  <c r="B78" i="16"/>
  <c r="Q77" i="16"/>
  <c r="N77" i="16"/>
  <c r="M77" i="16"/>
  <c r="L77" i="16"/>
  <c r="K77" i="16"/>
  <c r="J77" i="16"/>
  <c r="I77" i="16"/>
  <c r="H77" i="16"/>
  <c r="G77" i="16"/>
  <c r="F77" i="16"/>
  <c r="E77" i="16"/>
  <c r="D77" i="16"/>
  <c r="C77" i="16"/>
  <c r="B77" i="16"/>
  <c r="Q76" i="16"/>
  <c r="N76" i="16"/>
  <c r="M76" i="16"/>
  <c r="L76" i="16"/>
  <c r="K76" i="16"/>
  <c r="J76" i="16"/>
  <c r="I76" i="16"/>
  <c r="H76" i="16"/>
  <c r="G76" i="16"/>
  <c r="F76" i="16"/>
  <c r="E76" i="16"/>
  <c r="D76" i="16"/>
  <c r="C76" i="16"/>
  <c r="B76" i="16"/>
  <c r="Q75" i="16"/>
  <c r="N75" i="16"/>
  <c r="M75" i="16"/>
  <c r="L75" i="16"/>
  <c r="K75" i="16"/>
  <c r="J75" i="16"/>
  <c r="I75" i="16"/>
  <c r="H75" i="16"/>
  <c r="G75" i="16"/>
  <c r="F75" i="16"/>
  <c r="E75" i="16"/>
  <c r="D75" i="16"/>
  <c r="C75" i="16"/>
  <c r="B75" i="16"/>
  <c r="Q74" i="16"/>
  <c r="N74" i="16"/>
  <c r="M74" i="16"/>
  <c r="L74" i="16"/>
  <c r="K74" i="16"/>
  <c r="J74" i="16"/>
  <c r="I74" i="16"/>
  <c r="H74" i="16"/>
  <c r="G74" i="16"/>
  <c r="F74" i="16"/>
  <c r="E74" i="16"/>
  <c r="D74" i="16"/>
  <c r="C74" i="16"/>
  <c r="B74" i="16"/>
  <c r="Q73" i="16"/>
  <c r="N73" i="16"/>
  <c r="M73" i="16"/>
  <c r="L73" i="16"/>
  <c r="K73" i="16"/>
  <c r="J73" i="16"/>
  <c r="I73" i="16"/>
  <c r="H73" i="16"/>
  <c r="G73" i="16"/>
  <c r="F73" i="16"/>
  <c r="E73" i="16"/>
  <c r="D73" i="16"/>
  <c r="C73" i="16"/>
  <c r="B73" i="16"/>
  <c r="Q72" i="16"/>
  <c r="N72" i="16"/>
  <c r="M72" i="16"/>
  <c r="L72" i="16"/>
  <c r="K72" i="16"/>
  <c r="J72" i="16"/>
  <c r="I72" i="16"/>
  <c r="H72" i="16"/>
  <c r="G72" i="16"/>
  <c r="F72" i="16"/>
  <c r="E72" i="16"/>
  <c r="D72" i="16"/>
  <c r="C72" i="16"/>
  <c r="B72" i="16"/>
  <c r="Q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B71" i="16"/>
  <c r="Q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B70" i="16"/>
  <c r="Q69" i="16"/>
  <c r="N69" i="16"/>
  <c r="M69" i="16"/>
  <c r="L69" i="16"/>
  <c r="K69" i="16"/>
  <c r="J69" i="16"/>
  <c r="I69" i="16"/>
  <c r="H69" i="16"/>
  <c r="G69" i="16"/>
  <c r="F69" i="16"/>
  <c r="E69" i="16"/>
  <c r="D69" i="16"/>
  <c r="C69" i="16"/>
  <c r="B69" i="16"/>
  <c r="Q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B68" i="16"/>
  <c r="Q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B67" i="16"/>
  <c r="Q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B66" i="16"/>
  <c r="Q65" i="16"/>
  <c r="N65" i="16"/>
  <c r="M65" i="16"/>
  <c r="L65" i="16"/>
  <c r="K65" i="16"/>
  <c r="J65" i="16"/>
  <c r="I65" i="16"/>
  <c r="H65" i="16"/>
  <c r="G65" i="16"/>
  <c r="F65" i="16"/>
  <c r="E65" i="16"/>
  <c r="D65" i="16"/>
  <c r="C65" i="16"/>
  <c r="B65" i="16"/>
  <c r="Q64" i="16"/>
  <c r="N64" i="16"/>
  <c r="M64" i="16"/>
  <c r="L64" i="16"/>
  <c r="K64" i="16"/>
  <c r="J64" i="16"/>
  <c r="I64" i="16"/>
  <c r="H64" i="16"/>
  <c r="G64" i="16"/>
  <c r="F64" i="16"/>
  <c r="E64" i="16"/>
  <c r="D64" i="16"/>
  <c r="C64" i="16"/>
  <c r="B64" i="16"/>
  <c r="Q63" i="16"/>
  <c r="N63" i="16"/>
  <c r="M63" i="16"/>
  <c r="L63" i="16"/>
  <c r="K63" i="16"/>
  <c r="J63" i="16"/>
  <c r="I63" i="16"/>
  <c r="H63" i="16"/>
  <c r="G63" i="16"/>
  <c r="F63" i="16"/>
  <c r="E63" i="16"/>
  <c r="D63" i="16"/>
  <c r="C63" i="16"/>
  <c r="B63" i="16"/>
  <c r="Q62" i="16"/>
  <c r="N62" i="16"/>
  <c r="M62" i="16"/>
  <c r="L62" i="16"/>
  <c r="K62" i="16"/>
  <c r="J62" i="16"/>
  <c r="I62" i="16"/>
  <c r="H62" i="16"/>
  <c r="G62" i="16"/>
  <c r="F62" i="16"/>
  <c r="E62" i="16"/>
  <c r="D62" i="16"/>
  <c r="C62" i="16"/>
  <c r="B62" i="16"/>
  <c r="Q61" i="16"/>
  <c r="N61" i="16"/>
  <c r="M61" i="16"/>
  <c r="L61" i="16"/>
  <c r="K61" i="16"/>
  <c r="J61" i="16"/>
  <c r="I61" i="16"/>
  <c r="H61" i="16"/>
  <c r="G61" i="16"/>
  <c r="F61" i="16"/>
  <c r="E61" i="16"/>
  <c r="D61" i="16"/>
  <c r="C61" i="16"/>
  <c r="B61" i="16"/>
  <c r="Q60" i="16"/>
  <c r="N60" i="16"/>
  <c r="M60" i="16"/>
  <c r="L60" i="16"/>
  <c r="K60" i="16"/>
  <c r="J60" i="16"/>
  <c r="I60" i="16"/>
  <c r="H60" i="16"/>
  <c r="G60" i="16"/>
  <c r="F60" i="16"/>
  <c r="E60" i="16"/>
  <c r="D60" i="16"/>
  <c r="C60" i="16"/>
  <c r="B60" i="16"/>
  <c r="Q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B59" i="16"/>
  <c r="Q58" i="16"/>
  <c r="N58" i="16"/>
  <c r="M58" i="16"/>
  <c r="L58" i="16"/>
  <c r="K58" i="16"/>
  <c r="J58" i="16"/>
  <c r="I58" i="16"/>
  <c r="H58" i="16"/>
  <c r="G58" i="16"/>
  <c r="F58" i="16"/>
  <c r="D58" i="16"/>
  <c r="C58" i="16"/>
  <c r="B58" i="16"/>
  <c r="Q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Q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Q55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Q54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Q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Q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B52" i="16"/>
  <c r="Q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B51" i="16"/>
  <c r="Q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B50" i="16"/>
  <c r="Q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Q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Q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Q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Q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Q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Q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Q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Q41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B41" i="16"/>
  <c r="Q40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B40" i="16"/>
  <c r="Q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B39" i="16"/>
  <c r="Q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B38" i="16"/>
  <c r="Q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B37" i="16"/>
  <c r="Q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B36" i="16"/>
  <c r="Q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B35" i="16"/>
  <c r="Q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B34" i="16"/>
  <c r="Q33" i="16"/>
  <c r="N33" i="16"/>
  <c r="M33" i="16"/>
  <c r="L33" i="16"/>
  <c r="K33" i="16"/>
  <c r="J33" i="16"/>
  <c r="I33" i="16"/>
  <c r="H33" i="16"/>
  <c r="G33" i="16"/>
  <c r="F33" i="16"/>
  <c r="E33" i="16"/>
  <c r="D33" i="16"/>
  <c r="C33" i="16"/>
  <c r="B33" i="16"/>
  <c r="Q32" i="16"/>
  <c r="N32" i="16"/>
  <c r="M32" i="16"/>
  <c r="L32" i="16"/>
  <c r="K32" i="16"/>
  <c r="J32" i="16"/>
  <c r="I32" i="16"/>
  <c r="H32" i="16"/>
  <c r="G32" i="16"/>
  <c r="F32" i="16"/>
  <c r="E32" i="16"/>
  <c r="D32" i="16"/>
  <c r="C32" i="16"/>
  <c r="B32" i="16"/>
  <c r="Q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Q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Q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Q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Q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B27" i="16"/>
  <c r="Q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Q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Q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Q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Q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Q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Q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Q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Q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Q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Q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Q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Q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Q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Q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Q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Q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Q9" i="16"/>
  <c r="N9" i="16"/>
  <c r="M9" i="16"/>
  <c r="L9" i="16"/>
  <c r="K9" i="16"/>
  <c r="J9" i="16"/>
  <c r="I9" i="16"/>
  <c r="H9" i="16"/>
  <c r="G9" i="16"/>
  <c r="F9" i="16"/>
  <c r="E9" i="16"/>
  <c r="D9" i="16"/>
  <c r="C9" i="16"/>
  <c r="B9" i="16"/>
  <c r="Q8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Q7" i="16"/>
  <c r="N7" i="16"/>
  <c r="M7" i="16"/>
  <c r="L7" i="16"/>
  <c r="K7" i="16"/>
  <c r="J7" i="16"/>
  <c r="I7" i="16"/>
  <c r="H7" i="16"/>
  <c r="G7" i="16"/>
  <c r="F7" i="16"/>
  <c r="E7" i="16"/>
  <c r="D7" i="16"/>
  <c r="C7" i="16"/>
  <c r="B7" i="16"/>
  <c r="Q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Q5" i="16"/>
  <c r="N5" i="16"/>
  <c r="M5" i="16"/>
  <c r="L5" i="16"/>
  <c r="K5" i="16"/>
  <c r="J5" i="16"/>
  <c r="I5" i="16"/>
  <c r="H5" i="16"/>
  <c r="G5" i="16"/>
  <c r="F5" i="16"/>
  <c r="E5" i="16"/>
  <c r="D5" i="16"/>
  <c r="C5" i="16"/>
  <c r="B5" i="16"/>
  <c r="Q4" i="16"/>
  <c r="N4" i="16"/>
  <c r="M4" i="16"/>
  <c r="L4" i="16"/>
  <c r="K4" i="16"/>
  <c r="J4" i="16"/>
  <c r="I4" i="16"/>
  <c r="H4" i="16"/>
  <c r="G4" i="16"/>
  <c r="F4" i="16"/>
  <c r="E4" i="16"/>
  <c r="D4" i="16"/>
  <c r="C4" i="16"/>
  <c r="B4" i="16"/>
  <c r="Q3" i="16"/>
  <c r="N3" i="16"/>
  <c r="M3" i="16"/>
  <c r="L3" i="16"/>
  <c r="K3" i="16"/>
  <c r="J3" i="16"/>
  <c r="I3" i="16"/>
  <c r="H3" i="16"/>
  <c r="G3" i="16"/>
  <c r="F3" i="16"/>
  <c r="E3" i="16"/>
  <c r="D3" i="16"/>
  <c r="C3" i="16"/>
  <c r="B3" i="16"/>
  <c r="Q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108" i="6"/>
  <c r="Q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107" i="6"/>
  <c r="Q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106" i="6"/>
  <c r="Q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105" i="6"/>
  <c r="Q104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B104" i="6"/>
  <c r="Q103" i="6"/>
  <c r="N103" i="6"/>
  <c r="M103" i="6"/>
  <c r="L103" i="6"/>
  <c r="K103" i="6"/>
  <c r="J103" i="6"/>
  <c r="I103" i="6"/>
  <c r="H103" i="6"/>
  <c r="G103" i="6"/>
  <c r="F103" i="6"/>
  <c r="E103" i="6"/>
  <c r="D103" i="6"/>
  <c r="C103" i="6"/>
  <c r="B103" i="6"/>
  <c r="Q102" i="6"/>
  <c r="N102" i="6"/>
  <c r="M102" i="6"/>
  <c r="L102" i="6"/>
  <c r="K102" i="6"/>
  <c r="J102" i="6"/>
  <c r="I102" i="6"/>
  <c r="H102" i="6"/>
  <c r="G102" i="6"/>
  <c r="F102" i="6"/>
  <c r="E102" i="6"/>
  <c r="D102" i="6"/>
  <c r="C102" i="6"/>
  <c r="B102" i="6"/>
  <c r="Q101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B101" i="6"/>
  <c r="Q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Q99" i="6"/>
  <c r="N99" i="6"/>
  <c r="M99" i="6"/>
  <c r="L99" i="6"/>
  <c r="K99" i="6"/>
  <c r="J99" i="6"/>
  <c r="I99" i="6"/>
  <c r="H99" i="6"/>
  <c r="G99" i="6"/>
  <c r="F99" i="6"/>
  <c r="E99" i="6"/>
  <c r="D99" i="6"/>
  <c r="C99" i="6"/>
  <c r="B99" i="6"/>
  <c r="Q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Q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Q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Q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Q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Q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Q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Q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Q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Q89" i="6"/>
  <c r="N89" i="6"/>
  <c r="M89" i="6"/>
  <c r="L89" i="6"/>
  <c r="K89" i="6"/>
  <c r="J89" i="6"/>
  <c r="I89" i="6"/>
  <c r="H89" i="6"/>
  <c r="G89" i="6"/>
  <c r="F89" i="6"/>
  <c r="E89" i="6"/>
  <c r="D89" i="6"/>
  <c r="C89" i="6"/>
  <c r="B89" i="6"/>
  <c r="Q88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Q87" i="6"/>
  <c r="N87" i="6"/>
  <c r="M87" i="6"/>
  <c r="L87" i="6"/>
  <c r="K87" i="6"/>
  <c r="J87" i="6"/>
  <c r="I87" i="6"/>
  <c r="H87" i="6"/>
  <c r="G87" i="6"/>
  <c r="F87" i="6"/>
  <c r="E87" i="6"/>
  <c r="D87" i="6"/>
  <c r="C87" i="6"/>
  <c r="B87" i="6"/>
  <c r="Q86" i="6"/>
  <c r="N86" i="6"/>
  <c r="M86" i="6"/>
  <c r="L86" i="6"/>
  <c r="K86" i="6"/>
  <c r="J86" i="6"/>
  <c r="I86" i="6"/>
  <c r="H86" i="6"/>
  <c r="G86" i="6"/>
  <c r="F86" i="6"/>
  <c r="E86" i="6"/>
  <c r="D86" i="6"/>
  <c r="C86" i="6"/>
  <c r="B86" i="6"/>
  <c r="Q85" i="6"/>
  <c r="N85" i="6"/>
  <c r="M85" i="6"/>
  <c r="L85" i="6"/>
  <c r="K85" i="6"/>
  <c r="J85" i="6"/>
  <c r="I85" i="6"/>
  <c r="H85" i="6"/>
  <c r="G85" i="6"/>
  <c r="F85" i="6"/>
  <c r="E85" i="6"/>
  <c r="D85" i="6"/>
  <c r="C85" i="6"/>
  <c r="B85" i="6"/>
  <c r="Q84" i="6"/>
  <c r="N84" i="6"/>
  <c r="M84" i="6"/>
  <c r="L84" i="6"/>
  <c r="K84" i="6"/>
  <c r="J84" i="6"/>
  <c r="I84" i="6"/>
  <c r="H84" i="6"/>
  <c r="G84" i="6"/>
  <c r="F84" i="6"/>
  <c r="E84" i="6"/>
  <c r="D84" i="6"/>
  <c r="C84" i="6"/>
  <c r="B84" i="6"/>
  <c r="Q83" i="6"/>
  <c r="N83" i="6"/>
  <c r="M83" i="6"/>
  <c r="L83" i="6"/>
  <c r="K83" i="6"/>
  <c r="J83" i="6"/>
  <c r="I83" i="6"/>
  <c r="H83" i="6"/>
  <c r="G83" i="6"/>
  <c r="F83" i="6"/>
  <c r="E83" i="6"/>
  <c r="D83" i="6"/>
  <c r="C83" i="6"/>
  <c r="B83" i="6"/>
  <c r="Q82" i="6"/>
  <c r="N82" i="6"/>
  <c r="M82" i="6"/>
  <c r="L82" i="6"/>
  <c r="K82" i="6"/>
  <c r="J82" i="6"/>
  <c r="I82" i="6"/>
  <c r="H82" i="6"/>
  <c r="G82" i="6"/>
  <c r="F82" i="6"/>
  <c r="E82" i="6"/>
  <c r="D82" i="6"/>
  <c r="C82" i="6"/>
  <c r="B82" i="6"/>
  <c r="Q81" i="6"/>
  <c r="N81" i="6"/>
  <c r="M81" i="6"/>
  <c r="L81" i="6"/>
  <c r="K81" i="6"/>
  <c r="J81" i="6"/>
  <c r="I81" i="6"/>
  <c r="H81" i="6"/>
  <c r="G81" i="6"/>
  <c r="F81" i="6"/>
  <c r="E81" i="6"/>
  <c r="D81" i="6"/>
  <c r="C81" i="6"/>
  <c r="B81" i="6"/>
  <c r="Q80" i="6"/>
  <c r="N80" i="6"/>
  <c r="M80" i="6"/>
  <c r="L80" i="6"/>
  <c r="K80" i="6"/>
  <c r="J80" i="6"/>
  <c r="I80" i="6"/>
  <c r="H80" i="6"/>
  <c r="G80" i="6"/>
  <c r="F80" i="6"/>
  <c r="D80" i="6"/>
  <c r="C80" i="6"/>
  <c r="B80" i="6"/>
  <c r="Q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Q78" i="6"/>
  <c r="N78" i="6"/>
  <c r="M78" i="6"/>
  <c r="L78" i="6"/>
  <c r="K78" i="6"/>
  <c r="J78" i="6"/>
  <c r="I78" i="6"/>
  <c r="H78" i="6"/>
  <c r="G78" i="6"/>
  <c r="F78" i="6"/>
  <c r="E78" i="6"/>
  <c r="D78" i="6"/>
  <c r="C78" i="6"/>
  <c r="B78" i="6"/>
  <c r="Q77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Q76" i="6"/>
  <c r="N76" i="6"/>
  <c r="M76" i="6"/>
  <c r="L76" i="6"/>
  <c r="K76" i="6"/>
  <c r="J76" i="6"/>
  <c r="I76" i="6"/>
  <c r="H76" i="6"/>
  <c r="G76" i="6"/>
  <c r="F76" i="6"/>
  <c r="E76" i="6"/>
  <c r="D76" i="6"/>
  <c r="C76" i="6"/>
  <c r="B76" i="6"/>
  <c r="Q75" i="6"/>
  <c r="N75" i="6"/>
  <c r="M75" i="6"/>
  <c r="L75" i="6"/>
  <c r="K75" i="6"/>
  <c r="J75" i="6"/>
  <c r="I75" i="6"/>
  <c r="H75" i="6"/>
  <c r="G75" i="6"/>
  <c r="F75" i="6"/>
  <c r="E75" i="6"/>
  <c r="D75" i="6"/>
  <c r="C75" i="6"/>
  <c r="B75" i="6"/>
  <c r="Q74" i="6"/>
  <c r="N74" i="6"/>
  <c r="M74" i="6"/>
  <c r="L74" i="6"/>
  <c r="K74" i="6"/>
  <c r="J74" i="6"/>
  <c r="I74" i="6"/>
  <c r="H74" i="6"/>
  <c r="G74" i="6"/>
  <c r="F74" i="6"/>
  <c r="E74" i="6"/>
  <c r="D74" i="6"/>
  <c r="C74" i="6"/>
  <c r="B74" i="6"/>
  <c r="Q73" i="6"/>
  <c r="N73" i="6"/>
  <c r="M73" i="6"/>
  <c r="L73" i="6"/>
  <c r="K73" i="6"/>
  <c r="J73" i="6"/>
  <c r="I73" i="6"/>
  <c r="H73" i="6"/>
  <c r="G73" i="6"/>
  <c r="F73" i="6"/>
  <c r="E73" i="6"/>
  <c r="D73" i="6"/>
  <c r="C73" i="6"/>
  <c r="B73" i="6"/>
  <c r="Q72" i="6"/>
  <c r="N72" i="6"/>
  <c r="M72" i="6"/>
  <c r="L72" i="6"/>
  <c r="K72" i="6"/>
  <c r="J72" i="6"/>
  <c r="I72" i="6"/>
  <c r="H72" i="6"/>
  <c r="G72" i="6"/>
  <c r="F72" i="6"/>
  <c r="E72" i="6"/>
  <c r="D72" i="6"/>
  <c r="C72" i="6"/>
  <c r="B72" i="6"/>
  <c r="Q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Q70" i="6"/>
  <c r="N70" i="6"/>
  <c r="M70" i="6"/>
  <c r="L70" i="6"/>
  <c r="K70" i="6"/>
  <c r="J70" i="6"/>
  <c r="I70" i="6"/>
  <c r="H70" i="6"/>
  <c r="G70" i="6"/>
  <c r="F70" i="6"/>
  <c r="E70" i="6"/>
  <c r="D70" i="6"/>
  <c r="C70" i="6"/>
  <c r="B70" i="6"/>
  <c r="Q69" i="6"/>
  <c r="N69" i="6"/>
  <c r="M69" i="6"/>
  <c r="L69" i="6"/>
  <c r="K69" i="6"/>
  <c r="J69" i="6"/>
  <c r="I69" i="6"/>
  <c r="H69" i="6"/>
  <c r="G69" i="6"/>
  <c r="F69" i="6"/>
  <c r="E69" i="6"/>
  <c r="D69" i="6"/>
  <c r="C69" i="6"/>
  <c r="B69" i="6"/>
  <c r="Q68" i="6"/>
  <c r="N68" i="6"/>
  <c r="M68" i="6"/>
  <c r="L68" i="6"/>
  <c r="K68" i="6"/>
  <c r="J68" i="6"/>
  <c r="I68" i="6"/>
  <c r="H68" i="6"/>
  <c r="G68" i="6"/>
  <c r="F68" i="6"/>
  <c r="E68" i="6"/>
  <c r="D68" i="6"/>
  <c r="C68" i="6"/>
  <c r="B68" i="6"/>
  <c r="Q67" i="6"/>
  <c r="N67" i="6"/>
  <c r="M67" i="6"/>
  <c r="L67" i="6"/>
  <c r="K67" i="6"/>
  <c r="J67" i="6"/>
  <c r="I67" i="6"/>
  <c r="H67" i="6"/>
  <c r="G67" i="6"/>
  <c r="F67" i="6"/>
  <c r="E67" i="6"/>
  <c r="D67" i="6"/>
  <c r="C67" i="6"/>
  <c r="B67" i="6"/>
  <c r="Q66" i="6"/>
  <c r="N66" i="6"/>
  <c r="M66" i="6"/>
  <c r="L66" i="6"/>
  <c r="K66" i="6"/>
  <c r="J66" i="6"/>
  <c r="I66" i="6"/>
  <c r="H66" i="6"/>
  <c r="G66" i="6"/>
  <c r="F66" i="6"/>
  <c r="E66" i="6"/>
  <c r="D66" i="6"/>
  <c r="C66" i="6"/>
  <c r="B66" i="6"/>
  <c r="Q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Q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Q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Q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Q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Q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Q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Q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Q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Q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Q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Q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Q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Q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Q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Q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Q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Q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Q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Q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Q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Q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Q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Q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Q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Q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Q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Q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Q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Q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Q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Q34" i="6"/>
  <c r="N34" i="6"/>
  <c r="M34" i="6"/>
  <c r="L34" i="6"/>
  <c r="K34" i="6"/>
  <c r="J34" i="6"/>
  <c r="I34" i="6"/>
  <c r="H34" i="6"/>
  <c r="G34" i="6"/>
  <c r="F34" i="6"/>
  <c r="E34" i="6"/>
  <c r="D34" i="6"/>
  <c r="C34" i="6"/>
  <c r="B34" i="6"/>
  <c r="Q33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Q32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Q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Q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Q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Q28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Q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Q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Q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Q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Q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Q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Q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Q20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Q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Q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Q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Q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Q15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Q14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Q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Q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Q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Q10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Q9" i="6"/>
  <c r="N9" i="6"/>
  <c r="M9" i="6"/>
  <c r="L9" i="6"/>
  <c r="K9" i="6"/>
  <c r="J9" i="6"/>
  <c r="I9" i="6"/>
  <c r="H9" i="6"/>
  <c r="G9" i="6"/>
  <c r="F9" i="6"/>
  <c r="E9" i="6"/>
  <c r="D9" i="6"/>
  <c r="C9" i="6"/>
  <c r="B9" i="6"/>
  <c r="Q8" i="6"/>
  <c r="N8" i="6"/>
  <c r="M8" i="6"/>
  <c r="L8" i="6"/>
  <c r="K8" i="6"/>
  <c r="J8" i="6"/>
  <c r="I8" i="6"/>
  <c r="H8" i="6"/>
  <c r="G8" i="6"/>
  <c r="F8" i="6"/>
  <c r="E8" i="6"/>
  <c r="D8" i="6"/>
  <c r="C8" i="6"/>
  <c r="B8" i="6"/>
  <c r="Q7" i="6"/>
  <c r="N7" i="6"/>
  <c r="M7" i="6"/>
  <c r="L7" i="6"/>
  <c r="K7" i="6"/>
  <c r="J7" i="6"/>
  <c r="I7" i="6"/>
  <c r="H7" i="6"/>
  <c r="G7" i="6"/>
  <c r="F7" i="6"/>
  <c r="E7" i="6"/>
  <c r="D7" i="6"/>
  <c r="C7" i="6"/>
  <c r="B7" i="6"/>
  <c r="Q6" i="6"/>
  <c r="N6" i="6"/>
  <c r="M6" i="6"/>
  <c r="L6" i="6"/>
  <c r="K6" i="6"/>
  <c r="J6" i="6"/>
  <c r="I6" i="6"/>
  <c r="H6" i="6"/>
  <c r="G6" i="6"/>
  <c r="F6" i="6"/>
  <c r="E6" i="6"/>
  <c r="D6" i="6"/>
  <c r="C6" i="6"/>
  <c r="B6" i="6"/>
  <c r="Q5" i="6"/>
  <c r="N5" i="6"/>
  <c r="M5" i="6"/>
  <c r="L5" i="6"/>
  <c r="K5" i="6"/>
  <c r="J5" i="6"/>
  <c r="I5" i="6"/>
  <c r="H5" i="6"/>
  <c r="G5" i="6"/>
  <c r="F5" i="6"/>
  <c r="E5" i="6"/>
  <c r="D5" i="6"/>
  <c r="C5" i="6"/>
  <c r="B5" i="6"/>
  <c r="Q4" i="6"/>
  <c r="N4" i="6"/>
  <c r="M4" i="6"/>
  <c r="L4" i="6"/>
  <c r="K4" i="6"/>
  <c r="J4" i="6"/>
  <c r="I4" i="6"/>
  <c r="H4" i="6"/>
  <c r="G4" i="6"/>
  <c r="F4" i="6"/>
  <c r="E4" i="6"/>
  <c r="D4" i="6"/>
  <c r="C4" i="6"/>
  <c r="B4" i="6"/>
  <c r="Q3" i="6"/>
  <c r="N3" i="6"/>
  <c r="M3" i="6"/>
  <c r="L3" i="6"/>
  <c r="K3" i="6"/>
  <c r="J3" i="6"/>
  <c r="I3" i="6"/>
  <c r="H3" i="6"/>
  <c r="G3" i="6"/>
  <c r="F3" i="6"/>
  <c r="E3" i="6"/>
  <c r="D3" i="6"/>
  <c r="C3" i="6"/>
  <c r="B3" i="6"/>
</calcChain>
</file>

<file path=xl/sharedStrings.xml><?xml version="1.0" encoding="utf-8"?>
<sst xmlns="http://schemas.openxmlformats.org/spreadsheetml/2006/main" count="82" uniqueCount="24">
  <si>
    <t>编号</t>
  </si>
  <si>
    <t>姓名</t>
  </si>
  <si>
    <t>性别</t>
  </si>
  <si>
    <t>民族</t>
  </si>
  <si>
    <t>籍贯</t>
  </si>
  <si>
    <t>出生年月</t>
  </si>
  <si>
    <t>政治面貌</t>
  </si>
  <si>
    <t>毕业学校</t>
  </si>
  <si>
    <t>专业</t>
  </si>
  <si>
    <t>学历学位</t>
  </si>
  <si>
    <t>联系电话</t>
  </si>
  <si>
    <t>毕业时间</t>
  </si>
  <si>
    <t>任教学段</t>
  </si>
  <si>
    <t>任教科目</t>
  </si>
  <si>
    <t>综合素质分</t>
  </si>
  <si>
    <t>面试成绩</t>
  </si>
  <si>
    <t>总分</t>
  </si>
  <si>
    <t>名次</t>
  </si>
  <si>
    <t>玉林市</t>
  </si>
  <si>
    <t>容县</t>
  </si>
  <si>
    <t>岑溪市</t>
  </si>
  <si>
    <t>北流</t>
  </si>
  <si>
    <t>排名</t>
  </si>
  <si>
    <t>2017年容县招聘“特岗”教师进入体检培训人员名单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</si>
</sst>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08"/>
  <sheetViews>
    <sheetView tabSelected="1" workbookViewId="0">
      <pane ySplit="2" topLeftCell="A3" activePane="bottomLeft" state="frozen"/>
      <selection pane="bottomLeft" sqref="A1:R1"/>
    </sheetView>
  </sheetViews>
  <sheetFormatPr defaultColWidth="9" defaultRowHeight="13.5"/>
  <cols>
    <col min="1" max="1" width="4" style="2" customWidth="1"/>
    <col min="2" max="2" width="7.25" style="2" customWidth="1"/>
    <col min="3" max="3" width="3.25" style="2" customWidth="1"/>
    <col min="4" max="4" width="4.375" style="2" customWidth="1"/>
    <col min="5" max="5" width="4.875" style="2" customWidth="1"/>
    <col min="6" max="6" width="9.75" style="2" customWidth="1"/>
    <col min="7" max="7" width="5.25" style="2" customWidth="1"/>
    <col min="8" max="8" width="17.25" style="2" customWidth="1"/>
    <col min="9" max="9" width="9.875" style="2" customWidth="1"/>
    <col min="10" max="10" width="4.125" style="2" customWidth="1"/>
    <col min="11" max="11" width="12" style="2" hidden="1" customWidth="1"/>
    <col min="12" max="12" width="9.875" style="2" customWidth="1"/>
    <col min="13" max="13" width="5.125" style="2" customWidth="1"/>
    <col min="14" max="14" width="9.125" style="2" customWidth="1"/>
    <col min="15" max="15" width="7.25" style="3" customWidth="1"/>
    <col min="16" max="16" width="6.5" style="3" customWidth="1"/>
    <col min="17" max="17" width="7.25" customWidth="1"/>
    <col min="18" max="18" width="5.875" customWidth="1"/>
  </cols>
  <sheetData>
    <row r="1" spans="1:18" ht="29.2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1" customFormat="1" ht="36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6" t="s">
        <v>14</v>
      </c>
      <c r="P2" s="7" t="s">
        <v>15</v>
      </c>
      <c r="Q2" s="7" t="s">
        <v>16</v>
      </c>
      <c r="R2" s="7" t="s">
        <v>17</v>
      </c>
    </row>
    <row r="3" spans="1:18" ht="29.25" customHeight="1">
      <c r="A3" s="5">
        <v>1</v>
      </c>
      <c r="B3" s="5" t="str">
        <f>"植金凤"</f>
        <v>植金凤</v>
      </c>
      <c r="C3" s="5" t="str">
        <f t="shared" ref="C3:C8" si="0">"女        "</f>
        <v xml:space="preserve">女        </v>
      </c>
      <c r="D3" s="5" t="str">
        <f t="shared" ref="D3:D13" si="1">"汉族"</f>
        <v>汉族</v>
      </c>
      <c r="E3" s="5" t="str">
        <f>"玉林"</f>
        <v>玉林</v>
      </c>
      <c r="F3" s="5" t="str">
        <f>"1993年10月"</f>
        <v>1993年10月</v>
      </c>
      <c r="G3" s="5" t="str">
        <f t="shared" ref="G3:G9" si="2">"共青团员"</f>
        <v>共青团员</v>
      </c>
      <c r="H3" s="5" t="str">
        <f>"四川师范大学汉语言文学"</f>
        <v>四川师范大学汉语言文学</v>
      </c>
      <c r="I3" s="5" t="str">
        <f t="shared" ref="I3:I7" si="3">"汉语言文学"</f>
        <v>汉语言文学</v>
      </c>
      <c r="J3" s="5" t="str">
        <f t="shared" ref="J3:J13" si="4">"本科学士"</f>
        <v>本科学士</v>
      </c>
      <c r="K3" s="5" t="str">
        <f>"18280480430"</f>
        <v>18280480430</v>
      </c>
      <c r="L3" s="5" t="str">
        <f>"2016.06.01"</f>
        <v>2016.06.01</v>
      </c>
      <c r="M3" s="5" t="str">
        <f t="shared" ref="M3:M13" si="5">"初中"</f>
        <v>初中</v>
      </c>
      <c r="N3" s="5" t="str">
        <f t="shared" ref="N3:N18" si="6">"202:语文"</f>
        <v>202:语文</v>
      </c>
      <c r="O3" s="8">
        <v>30</v>
      </c>
      <c r="P3" s="8">
        <v>52.33</v>
      </c>
      <c r="Q3" s="9">
        <f t="shared" ref="Q3:Q18" si="7">O3+P3</f>
        <v>82.33</v>
      </c>
      <c r="R3" s="15">
        <v>1</v>
      </c>
    </row>
    <row r="4" spans="1:18" ht="29.25" customHeight="1">
      <c r="A4" s="5">
        <v>2</v>
      </c>
      <c r="B4" s="5" t="str">
        <f>"黄静瑱"</f>
        <v>黄静瑱</v>
      </c>
      <c r="C4" s="5" t="str">
        <f t="shared" si="0"/>
        <v xml:space="preserve">女        </v>
      </c>
      <c r="D4" s="5" t="str">
        <f t="shared" si="1"/>
        <v>汉族</v>
      </c>
      <c r="E4" s="5" t="str">
        <f t="shared" ref="E4:E7" si="8">"容县"</f>
        <v>容县</v>
      </c>
      <c r="F4" s="5" t="str">
        <f>"1993年12月"</f>
        <v>1993年12月</v>
      </c>
      <c r="G4" s="5" t="str">
        <f>"中共党员"</f>
        <v>中共党员</v>
      </c>
      <c r="H4" s="5" t="str">
        <f>"广西师范大学漓江学院汉语国际教育"</f>
        <v>广西师范大学漓江学院汉语国际教育</v>
      </c>
      <c r="I4" s="5" t="str">
        <f>"汉语国际教育"</f>
        <v>汉语国际教育</v>
      </c>
      <c r="J4" s="5" t="str">
        <f t="shared" si="4"/>
        <v>本科学士</v>
      </c>
      <c r="K4" s="5" t="str">
        <f>"15278255275"</f>
        <v>15278255275</v>
      </c>
      <c r="L4" s="5" t="str">
        <f>"2017.07.01"</f>
        <v>2017.07.01</v>
      </c>
      <c r="M4" s="5" t="str">
        <f t="shared" si="5"/>
        <v>初中</v>
      </c>
      <c r="N4" s="5" t="str">
        <f t="shared" si="6"/>
        <v>202:语文</v>
      </c>
      <c r="O4" s="8">
        <v>33.5</v>
      </c>
      <c r="P4" s="8">
        <v>48</v>
      </c>
      <c r="Q4" s="9">
        <f t="shared" si="7"/>
        <v>81.5</v>
      </c>
      <c r="R4" s="15">
        <v>2</v>
      </c>
    </row>
    <row r="5" spans="1:18" ht="29.25" customHeight="1">
      <c r="A5" s="5">
        <v>3</v>
      </c>
      <c r="B5" s="5" t="str">
        <f>"曾海波"</f>
        <v>曾海波</v>
      </c>
      <c r="C5" s="5" t="str">
        <f>"男        "</f>
        <v xml:space="preserve">男        </v>
      </c>
      <c r="D5" s="5" t="str">
        <f t="shared" si="1"/>
        <v>汉族</v>
      </c>
      <c r="E5" s="5" t="str">
        <f t="shared" si="8"/>
        <v>容县</v>
      </c>
      <c r="F5" s="5" t="str">
        <f>"1990年09月"</f>
        <v>1990年09月</v>
      </c>
      <c r="G5" s="5" t="str">
        <f t="shared" si="2"/>
        <v>共青团员</v>
      </c>
      <c r="H5" s="5" t="str">
        <f>"吉首大学汉语言文学"</f>
        <v>吉首大学汉语言文学</v>
      </c>
      <c r="I5" s="5" t="str">
        <f t="shared" si="3"/>
        <v>汉语言文学</v>
      </c>
      <c r="J5" s="5" t="str">
        <f t="shared" si="4"/>
        <v>本科学士</v>
      </c>
      <c r="K5" s="5" t="str">
        <f>"18078511650"</f>
        <v>18078511650</v>
      </c>
      <c r="L5" s="5" t="str">
        <f>"2014.06.01"</f>
        <v>2014.06.01</v>
      </c>
      <c r="M5" s="5" t="str">
        <f t="shared" si="5"/>
        <v>初中</v>
      </c>
      <c r="N5" s="5" t="str">
        <f t="shared" si="6"/>
        <v>202:语文</v>
      </c>
      <c r="O5" s="8">
        <v>29.5</v>
      </c>
      <c r="P5" s="8">
        <v>51.67</v>
      </c>
      <c r="Q5" s="9">
        <f t="shared" si="7"/>
        <v>81.17</v>
      </c>
      <c r="R5" s="15">
        <v>3</v>
      </c>
    </row>
    <row r="6" spans="1:18" s="10" customFormat="1" ht="29.25" customHeight="1">
      <c r="A6" s="5">
        <v>4</v>
      </c>
      <c r="B6" s="5" t="str">
        <f>"李嘉欣"</f>
        <v>李嘉欣</v>
      </c>
      <c r="C6" s="5" t="str">
        <f t="shared" si="0"/>
        <v xml:space="preserve">女        </v>
      </c>
      <c r="D6" s="5" t="str">
        <f t="shared" si="1"/>
        <v>汉族</v>
      </c>
      <c r="E6" s="5" t="str">
        <f t="shared" si="8"/>
        <v>容县</v>
      </c>
      <c r="F6" s="5" t="str">
        <f>"1991年12月"</f>
        <v>1991年12月</v>
      </c>
      <c r="G6" s="5" t="str">
        <f>"中共党员"</f>
        <v>中共党员</v>
      </c>
      <c r="H6" s="5" t="str">
        <f>"广西师范学院对外汉语"</f>
        <v>广西师范学院对外汉语</v>
      </c>
      <c r="I6" s="5" t="str">
        <f>"对外汉语"</f>
        <v>对外汉语</v>
      </c>
      <c r="J6" s="5" t="str">
        <f t="shared" si="4"/>
        <v>本科学士</v>
      </c>
      <c r="K6" s="5" t="str">
        <f>"18376742701"</f>
        <v>18376742701</v>
      </c>
      <c r="L6" s="5" t="str">
        <f>"2016.06.01"</f>
        <v>2016.06.01</v>
      </c>
      <c r="M6" s="5" t="str">
        <f t="shared" si="5"/>
        <v>初中</v>
      </c>
      <c r="N6" s="5" t="str">
        <f t="shared" si="6"/>
        <v>202:语文</v>
      </c>
      <c r="O6" s="8">
        <v>31</v>
      </c>
      <c r="P6" s="8">
        <v>49</v>
      </c>
      <c r="Q6" s="9">
        <f t="shared" si="7"/>
        <v>80</v>
      </c>
      <c r="R6" s="15">
        <v>4</v>
      </c>
    </row>
    <row r="7" spans="1:18" ht="29.25" customHeight="1">
      <c r="A7" s="5">
        <v>5</v>
      </c>
      <c r="B7" s="5" t="str">
        <f>"韦焕兰"</f>
        <v>韦焕兰</v>
      </c>
      <c r="C7" s="5" t="str">
        <f t="shared" si="0"/>
        <v xml:space="preserve">女        </v>
      </c>
      <c r="D7" s="5" t="str">
        <f t="shared" si="1"/>
        <v>汉族</v>
      </c>
      <c r="E7" s="5" t="str">
        <f t="shared" si="8"/>
        <v>容县</v>
      </c>
      <c r="F7" s="5" t="str">
        <f>"1993年08月"</f>
        <v>1993年08月</v>
      </c>
      <c r="G7" s="5" t="str">
        <f t="shared" si="2"/>
        <v>共青团员</v>
      </c>
      <c r="H7" s="5" t="str">
        <f>"百色学院汉语言文学"</f>
        <v>百色学院汉语言文学</v>
      </c>
      <c r="I7" s="5" t="str">
        <f t="shared" si="3"/>
        <v>汉语言文学</v>
      </c>
      <c r="J7" s="5" t="str">
        <f t="shared" si="4"/>
        <v>本科学士</v>
      </c>
      <c r="K7" s="5" t="str">
        <f>"15807862240"</f>
        <v>15807862240</v>
      </c>
      <c r="L7" s="5" t="str">
        <f t="shared" ref="L7:L13" si="9">"2017.06.01"</f>
        <v>2017.06.01</v>
      </c>
      <c r="M7" s="5" t="str">
        <f t="shared" si="5"/>
        <v>初中</v>
      </c>
      <c r="N7" s="5" t="str">
        <f t="shared" si="6"/>
        <v>202:语文</v>
      </c>
      <c r="O7" s="8">
        <v>27.5</v>
      </c>
      <c r="P7" s="8">
        <v>51.83</v>
      </c>
      <c r="Q7" s="9">
        <f t="shared" si="7"/>
        <v>79.33</v>
      </c>
      <c r="R7" s="15">
        <v>5</v>
      </c>
    </row>
    <row r="8" spans="1:18" ht="29.25" customHeight="1">
      <c r="A8" s="5">
        <v>6</v>
      </c>
      <c r="B8" s="5" t="str">
        <f>"韦胜兰"</f>
        <v>韦胜兰</v>
      </c>
      <c r="C8" s="5" t="str">
        <f t="shared" si="0"/>
        <v xml:space="preserve">女        </v>
      </c>
      <c r="D8" s="5" t="str">
        <f t="shared" si="1"/>
        <v>汉族</v>
      </c>
      <c r="E8" s="5" t="str">
        <f>"平南县"</f>
        <v>平南县</v>
      </c>
      <c r="F8" s="5" t="str">
        <f>"1994年08月"</f>
        <v>1994年08月</v>
      </c>
      <c r="G8" s="5" t="str">
        <f t="shared" si="2"/>
        <v>共青团员</v>
      </c>
      <c r="H8" s="5" t="str">
        <f>"广西民族师范学院汉语言文学师范教育"</f>
        <v>广西民族师范学院汉语言文学师范教育</v>
      </c>
      <c r="I8" s="5" t="str">
        <f>"汉语言文学师范教育"</f>
        <v>汉语言文学师范教育</v>
      </c>
      <c r="J8" s="5" t="str">
        <f t="shared" si="4"/>
        <v>本科学士</v>
      </c>
      <c r="K8" s="5" t="str">
        <f>"15678843035"</f>
        <v>15678843035</v>
      </c>
      <c r="L8" s="5" t="str">
        <f>"2017.07.01"</f>
        <v>2017.07.01</v>
      </c>
      <c r="M8" s="5" t="str">
        <f t="shared" si="5"/>
        <v>初中</v>
      </c>
      <c r="N8" s="5" t="str">
        <f t="shared" si="6"/>
        <v>202:语文</v>
      </c>
      <c r="O8" s="8">
        <v>28</v>
      </c>
      <c r="P8" s="8">
        <v>50.83</v>
      </c>
      <c r="Q8" s="9">
        <f t="shared" si="7"/>
        <v>78.83</v>
      </c>
      <c r="R8" s="15">
        <v>6</v>
      </c>
    </row>
    <row r="9" spans="1:18" ht="29.25" customHeight="1">
      <c r="A9" s="5">
        <v>7</v>
      </c>
      <c r="B9" s="5" t="str">
        <f>"黄煜森"</f>
        <v>黄煜森</v>
      </c>
      <c r="C9" s="5" t="str">
        <f>"男        "</f>
        <v xml:space="preserve">男        </v>
      </c>
      <c r="D9" s="5" t="str">
        <f t="shared" si="1"/>
        <v>汉族</v>
      </c>
      <c r="E9" s="5" t="str">
        <f t="shared" ref="E9:E11" si="10">"容县"</f>
        <v>容县</v>
      </c>
      <c r="F9" s="5" t="str">
        <f>"1993年10月"</f>
        <v>1993年10月</v>
      </c>
      <c r="G9" s="5" t="str">
        <f t="shared" si="2"/>
        <v>共青团员</v>
      </c>
      <c r="H9" s="5" t="str">
        <f>"百色学院汉语言文学"</f>
        <v>百色学院汉语言文学</v>
      </c>
      <c r="I9" s="5" t="str">
        <f t="shared" ref="I9:I18" si="11">"汉语言文学"</f>
        <v>汉语言文学</v>
      </c>
      <c r="J9" s="5" t="str">
        <f t="shared" si="4"/>
        <v>本科学士</v>
      </c>
      <c r="K9" s="5" t="str">
        <f>"13737509942"</f>
        <v>13737509942</v>
      </c>
      <c r="L9" s="5" t="str">
        <f t="shared" si="9"/>
        <v>2017.06.01</v>
      </c>
      <c r="M9" s="5" t="str">
        <f t="shared" si="5"/>
        <v>初中</v>
      </c>
      <c r="N9" s="5" t="str">
        <f t="shared" si="6"/>
        <v>202:语文</v>
      </c>
      <c r="O9" s="8">
        <v>26</v>
      </c>
      <c r="P9" s="8">
        <v>51.33</v>
      </c>
      <c r="Q9" s="9">
        <f t="shared" si="7"/>
        <v>77.33</v>
      </c>
      <c r="R9" s="15">
        <v>7</v>
      </c>
    </row>
    <row r="10" spans="1:18" s="10" customFormat="1" ht="29.25" customHeight="1">
      <c r="A10" s="5">
        <v>8</v>
      </c>
      <c r="B10" s="5" t="str">
        <f>"莫丽媚"</f>
        <v>莫丽媚</v>
      </c>
      <c r="C10" s="5" t="str">
        <f>"女        "</f>
        <v xml:space="preserve">女        </v>
      </c>
      <c r="D10" s="5" t="str">
        <f t="shared" si="1"/>
        <v>汉族</v>
      </c>
      <c r="E10" s="5" t="str">
        <f t="shared" si="10"/>
        <v>容县</v>
      </c>
      <c r="F10" s="5" t="str">
        <f>"1994年10月"</f>
        <v>1994年10月</v>
      </c>
      <c r="G10" s="5" t="str">
        <f>"中共党员"</f>
        <v>中共党员</v>
      </c>
      <c r="H10" s="5" t="str">
        <f t="shared" ref="H10:H12" si="12">"玉林师范学院汉语言文学"</f>
        <v>玉林师范学院汉语言文学</v>
      </c>
      <c r="I10" s="5" t="str">
        <f t="shared" si="11"/>
        <v>汉语言文学</v>
      </c>
      <c r="J10" s="5" t="str">
        <f t="shared" si="4"/>
        <v>本科学士</v>
      </c>
      <c r="K10" s="5" t="str">
        <f>"18878553411"</f>
        <v>18878553411</v>
      </c>
      <c r="L10" s="5" t="str">
        <f t="shared" si="9"/>
        <v>2017.06.01</v>
      </c>
      <c r="M10" s="5" t="str">
        <f t="shared" si="5"/>
        <v>初中</v>
      </c>
      <c r="N10" s="5" t="str">
        <f t="shared" si="6"/>
        <v>202:语文</v>
      </c>
      <c r="O10" s="8">
        <v>27.5</v>
      </c>
      <c r="P10" s="8">
        <v>49.17</v>
      </c>
      <c r="Q10" s="9">
        <f t="shared" si="7"/>
        <v>76.67</v>
      </c>
      <c r="R10" s="15">
        <v>8</v>
      </c>
    </row>
    <row r="11" spans="1:18" ht="29.25" customHeight="1">
      <c r="A11" s="5">
        <v>9</v>
      </c>
      <c r="B11" s="5" t="str">
        <f>"黄金红"</f>
        <v>黄金红</v>
      </c>
      <c r="C11" s="5" t="str">
        <f>"女        "</f>
        <v xml:space="preserve">女        </v>
      </c>
      <c r="D11" s="5" t="str">
        <f t="shared" si="1"/>
        <v>汉族</v>
      </c>
      <c r="E11" s="5" t="str">
        <f t="shared" si="10"/>
        <v>容县</v>
      </c>
      <c r="F11" s="5" t="str">
        <f>"1994年06月"</f>
        <v>1994年06月</v>
      </c>
      <c r="G11" s="5" t="str">
        <f t="shared" ref="G11:G13" si="13">"共青团员"</f>
        <v>共青团员</v>
      </c>
      <c r="H11" s="5" t="str">
        <f t="shared" si="12"/>
        <v>玉林师范学院汉语言文学</v>
      </c>
      <c r="I11" s="5" t="str">
        <f t="shared" si="11"/>
        <v>汉语言文学</v>
      </c>
      <c r="J11" s="5" t="str">
        <f t="shared" si="4"/>
        <v>本科学士</v>
      </c>
      <c r="K11" s="5" t="str">
        <f>"18878552815"</f>
        <v>18878552815</v>
      </c>
      <c r="L11" s="5" t="str">
        <f t="shared" si="9"/>
        <v>2017.06.01</v>
      </c>
      <c r="M11" s="5" t="str">
        <f t="shared" si="5"/>
        <v>初中</v>
      </c>
      <c r="N11" s="5" t="str">
        <f t="shared" si="6"/>
        <v>202:语文</v>
      </c>
      <c r="O11" s="8">
        <v>26.5</v>
      </c>
      <c r="P11" s="8">
        <v>50</v>
      </c>
      <c r="Q11" s="9">
        <f t="shared" si="7"/>
        <v>76.5</v>
      </c>
      <c r="R11" s="15">
        <v>9</v>
      </c>
    </row>
    <row r="12" spans="1:18" ht="29.25" customHeight="1">
      <c r="A12" s="5">
        <v>10</v>
      </c>
      <c r="B12" s="5" t="str">
        <f>"邱舒馨"</f>
        <v>邱舒馨</v>
      </c>
      <c r="C12" s="5" t="str">
        <f>"女        "</f>
        <v xml:space="preserve">女        </v>
      </c>
      <c r="D12" s="5" t="str">
        <f t="shared" si="1"/>
        <v>汉族</v>
      </c>
      <c r="E12" s="5" t="str">
        <f>"玉林"</f>
        <v>玉林</v>
      </c>
      <c r="F12" s="5" t="str">
        <f>"1994年09月"</f>
        <v>1994年09月</v>
      </c>
      <c r="G12" s="5" t="str">
        <f t="shared" si="13"/>
        <v>共青团员</v>
      </c>
      <c r="H12" s="5" t="str">
        <f t="shared" si="12"/>
        <v>玉林师范学院汉语言文学</v>
      </c>
      <c r="I12" s="5" t="str">
        <f t="shared" si="11"/>
        <v>汉语言文学</v>
      </c>
      <c r="J12" s="5" t="str">
        <f t="shared" si="4"/>
        <v>本科学士</v>
      </c>
      <c r="K12" s="5" t="str">
        <f>"18878553920"</f>
        <v>18878553920</v>
      </c>
      <c r="L12" s="5" t="str">
        <f t="shared" si="9"/>
        <v>2017.06.01</v>
      </c>
      <c r="M12" s="5" t="str">
        <f t="shared" si="5"/>
        <v>初中</v>
      </c>
      <c r="N12" s="5" t="str">
        <f t="shared" si="6"/>
        <v>202:语文</v>
      </c>
      <c r="O12" s="8">
        <v>22</v>
      </c>
      <c r="P12" s="8">
        <v>52.67</v>
      </c>
      <c r="Q12" s="9">
        <f t="shared" si="7"/>
        <v>74.67</v>
      </c>
      <c r="R12" s="15">
        <v>10</v>
      </c>
    </row>
    <row r="13" spans="1:18" ht="29.25" customHeight="1">
      <c r="A13" s="5">
        <v>11</v>
      </c>
      <c r="B13" s="5" t="str">
        <f>"黄敏敏"</f>
        <v>黄敏敏</v>
      </c>
      <c r="C13" s="5" t="str">
        <f>"女        "</f>
        <v xml:space="preserve">女        </v>
      </c>
      <c r="D13" s="5" t="str">
        <f t="shared" si="1"/>
        <v>汉族</v>
      </c>
      <c r="E13" s="5" t="str">
        <f t="shared" ref="E13:E15" si="14">"容县"</f>
        <v>容县</v>
      </c>
      <c r="F13" s="5" t="str">
        <f>"1991年10月"</f>
        <v>1991年10月</v>
      </c>
      <c r="G13" s="5" t="str">
        <f t="shared" si="13"/>
        <v>共青团员</v>
      </c>
      <c r="H13" s="5" t="str">
        <f>"广西师范学院汉语言文学"</f>
        <v>广西师范学院汉语言文学</v>
      </c>
      <c r="I13" s="5" t="str">
        <f t="shared" si="11"/>
        <v>汉语言文学</v>
      </c>
      <c r="J13" s="5" t="str">
        <f t="shared" si="4"/>
        <v>本科学士</v>
      </c>
      <c r="K13" s="5" t="str">
        <f>"15577105221"</f>
        <v>15577105221</v>
      </c>
      <c r="L13" s="5" t="str">
        <f t="shared" si="9"/>
        <v>2017.06.01</v>
      </c>
      <c r="M13" s="5" t="str">
        <f t="shared" si="5"/>
        <v>初中</v>
      </c>
      <c r="N13" s="5" t="str">
        <f t="shared" si="6"/>
        <v>202:语文</v>
      </c>
      <c r="O13" s="8">
        <v>21.5</v>
      </c>
      <c r="P13" s="8">
        <v>52.83</v>
      </c>
      <c r="Q13" s="9">
        <f t="shared" si="7"/>
        <v>74.33</v>
      </c>
      <c r="R13" s="15">
        <v>11</v>
      </c>
    </row>
    <row r="14" spans="1:18" ht="29.25" customHeight="1">
      <c r="A14" s="5">
        <v>12</v>
      </c>
      <c r="B14" s="5" t="str">
        <f>"李诗懿"</f>
        <v>李诗懿</v>
      </c>
      <c r="C14" s="5" t="str">
        <f t="shared" ref="C14:C22" si="15">"女        "</f>
        <v xml:space="preserve">女        </v>
      </c>
      <c r="D14" s="5" t="str">
        <f t="shared" ref="D14:D72" si="16">"汉族"</f>
        <v>汉族</v>
      </c>
      <c r="E14" s="5" t="str">
        <f t="shared" si="14"/>
        <v>容县</v>
      </c>
      <c r="F14" s="5" t="str">
        <f>"1992年11月"</f>
        <v>1992年11月</v>
      </c>
      <c r="G14" s="5" t="str">
        <f t="shared" ref="G14:G19" si="17">"共青团员"</f>
        <v>共青团员</v>
      </c>
      <c r="H14" s="5" t="str">
        <f>"河池学院汉语言文学"</f>
        <v>河池学院汉语言文学</v>
      </c>
      <c r="I14" s="5" t="str">
        <f t="shared" si="11"/>
        <v>汉语言文学</v>
      </c>
      <c r="J14" s="5" t="str">
        <f t="shared" ref="J14:J54" si="18">"本科学士"</f>
        <v>本科学士</v>
      </c>
      <c r="K14" s="5" t="str">
        <f>"18377886031"</f>
        <v>18377886031</v>
      </c>
      <c r="L14" s="5" t="str">
        <f>"2016.06.01"</f>
        <v>2016.06.01</v>
      </c>
      <c r="M14" s="5" t="str">
        <f t="shared" ref="M14:M72" si="19">"初中"</f>
        <v>初中</v>
      </c>
      <c r="N14" s="5" t="str">
        <f t="shared" si="6"/>
        <v>202:语文</v>
      </c>
      <c r="O14" s="8">
        <v>25</v>
      </c>
      <c r="P14" s="8">
        <v>47.83</v>
      </c>
      <c r="Q14" s="9">
        <f t="shared" si="7"/>
        <v>72.83</v>
      </c>
      <c r="R14" s="15">
        <v>13</v>
      </c>
    </row>
    <row r="15" spans="1:18" ht="29.25" customHeight="1">
      <c r="A15" s="5">
        <v>13</v>
      </c>
      <c r="B15" s="5" t="str">
        <f>"何松宁"</f>
        <v>何松宁</v>
      </c>
      <c r="C15" s="5" t="str">
        <f t="shared" si="15"/>
        <v xml:space="preserve">女        </v>
      </c>
      <c r="D15" s="5" t="str">
        <f t="shared" si="16"/>
        <v>汉族</v>
      </c>
      <c r="E15" s="5" t="str">
        <f t="shared" si="14"/>
        <v>容县</v>
      </c>
      <c r="F15" s="5" t="str">
        <f>"1993年01月"</f>
        <v>1993年01月</v>
      </c>
      <c r="G15" s="5" t="str">
        <f t="shared" si="17"/>
        <v>共青团员</v>
      </c>
      <c r="H15" s="5" t="str">
        <f>"百色学院汉语言文学"</f>
        <v>百色学院汉语言文学</v>
      </c>
      <c r="I15" s="5" t="str">
        <f t="shared" si="11"/>
        <v>汉语言文学</v>
      </c>
      <c r="J15" s="5" t="str">
        <f t="shared" si="18"/>
        <v>本科学士</v>
      </c>
      <c r="K15" s="5" t="str">
        <f>"18777647508"</f>
        <v>18777647508</v>
      </c>
      <c r="L15" s="5" t="str">
        <f t="shared" ref="L15:L17" si="20">"2017.06.01"</f>
        <v>2017.06.01</v>
      </c>
      <c r="M15" s="5" t="str">
        <f t="shared" si="19"/>
        <v>初中</v>
      </c>
      <c r="N15" s="5" t="str">
        <f t="shared" si="6"/>
        <v>202:语文</v>
      </c>
      <c r="O15" s="8">
        <v>23</v>
      </c>
      <c r="P15" s="8">
        <v>49.5</v>
      </c>
      <c r="Q15" s="9">
        <f t="shared" si="7"/>
        <v>72.5</v>
      </c>
      <c r="R15" s="15">
        <v>14</v>
      </c>
    </row>
    <row r="16" spans="1:18" ht="29.25" customHeight="1">
      <c r="A16" s="5">
        <v>14</v>
      </c>
      <c r="B16" s="5" t="str">
        <f>"窦李钺"</f>
        <v>窦李钺</v>
      </c>
      <c r="C16" s="5" t="str">
        <f t="shared" si="15"/>
        <v xml:space="preserve">女        </v>
      </c>
      <c r="D16" s="5" t="str">
        <f t="shared" si="16"/>
        <v>汉族</v>
      </c>
      <c r="E16" s="5" t="str">
        <f>"北流"</f>
        <v>北流</v>
      </c>
      <c r="F16" s="5" t="str">
        <f>"1993年12月"</f>
        <v>1993年12月</v>
      </c>
      <c r="G16" s="5" t="str">
        <f t="shared" si="17"/>
        <v>共青团员</v>
      </c>
      <c r="H16" s="5" t="str">
        <f>"玉林师范学院汉语言文学"</f>
        <v>玉林师范学院汉语言文学</v>
      </c>
      <c r="I16" s="5" t="str">
        <f t="shared" si="11"/>
        <v>汉语言文学</v>
      </c>
      <c r="J16" s="5" t="str">
        <f t="shared" si="18"/>
        <v>本科学士</v>
      </c>
      <c r="K16" s="5" t="str">
        <f>"18878553409"</f>
        <v>18878553409</v>
      </c>
      <c r="L16" s="5" t="str">
        <f t="shared" si="20"/>
        <v>2017.06.01</v>
      </c>
      <c r="M16" s="5" t="str">
        <f t="shared" si="19"/>
        <v>初中</v>
      </c>
      <c r="N16" s="5" t="str">
        <f t="shared" si="6"/>
        <v>202:语文</v>
      </c>
      <c r="O16" s="8">
        <v>22.5</v>
      </c>
      <c r="P16" s="8">
        <v>50</v>
      </c>
      <c r="Q16" s="9">
        <f t="shared" si="7"/>
        <v>72.5</v>
      </c>
      <c r="R16" s="15">
        <v>15</v>
      </c>
    </row>
    <row r="17" spans="1:18" ht="29.25" customHeight="1">
      <c r="A17" s="5">
        <v>15</v>
      </c>
      <c r="B17" s="5" t="str">
        <f>"谢夏燕"</f>
        <v>谢夏燕</v>
      </c>
      <c r="C17" s="5" t="str">
        <f t="shared" si="15"/>
        <v xml:space="preserve">女        </v>
      </c>
      <c r="D17" s="5" t="str">
        <f t="shared" si="16"/>
        <v>汉族</v>
      </c>
      <c r="E17" s="5" t="str">
        <f t="shared" ref="E17:E23" si="21">"容县"</f>
        <v>容县</v>
      </c>
      <c r="F17" s="5" t="str">
        <f>"1994年06月"</f>
        <v>1994年06月</v>
      </c>
      <c r="G17" s="5" t="str">
        <f t="shared" si="17"/>
        <v>共青团员</v>
      </c>
      <c r="H17" s="5" t="str">
        <f>"南阳理工学院汉语言文学"</f>
        <v>南阳理工学院汉语言文学</v>
      </c>
      <c r="I17" s="5" t="str">
        <f t="shared" si="11"/>
        <v>汉语言文学</v>
      </c>
      <c r="J17" s="5" t="str">
        <f t="shared" si="18"/>
        <v>本科学士</v>
      </c>
      <c r="K17" s="5" t="str">
        <f>"18238447414"</f>
        <v>18238447414</v>
      </c>
      <c r="L17" s="5" t="str">
        <f t="shared" si="20"/>
        <v>2017.06.01</v>
      </c>
      <c r="M17" s="5" t="str">
        <f t="shared" si="19"/>
        <v>初中</v>
      </c>
      <c r="N17" s="5" t="str">
        <f t="shared" si="6"/>
        <v>202:语文</v>
      </c>
      <c r="O17" s="8">
        <v>27</v>
      </c>
      <c r="P17" s="8">
        <v>44.17</v>
      </c>
      <c r="Q17" s="9">
        <f t="shared" si="7"/>
        <v>71.17</v>
      </c>
      <c r="R17" s="15">
        <v>16</v>
      </c>
    </row>
    <row r="18" spans="1:18" ht="29.25" customHeight="1">
      <c r="A18" s="5">
        <v>16</v>
      </c>
      <c r="B18" s="5" t="str">
        <f>"欧金芳"</f>
        <v>欧金芳</v>
      </c>
      <c r="C18" s="5" t="str">
        <f t="shared" si="15"/>
        <v xml:space="preserve">女        </v>
      </c>
      <c r="D18" s="5" t="str">
        <f t="shared" si="16"/>
        <v>汉族</v>
      </c>
      <c r="E18" s="5" t="str">
        <f>"玉林市"</f>
        <v>玉林市</v>
      </c>
      <c r="F18" s="5" t="str">
        <f>"1991年12月"</f>
        <v>1991年12月</v>
      </c>
      <c r="G18" s="5" t="str">
        <f t="shared" si="17"/>
        <v>共青团员</v>
      </c>
      <c r="H18" s="5" t="str">
        <f>"梧州学院汉语言文学"</f>
        <v>梧州学院汉语言文学</v>
      </c>
      <c r="I18" s="5" t="str">
        <f t="shared" si="11"/>
        <v>汉语言文学</v>
      </c>
      <c r="J18" s="5" t="str">
        <f t="shared" si="18"/>
        <v>本科学士</v>
      </c>
      <c r="K18" s="5" t="str">
        <f>"13097886575"</f>
        <v>13097886575</v>
      </c>
      <c r="L18" s="5" t="str">
        <f>"2016.06.01"</f>
        <v>2016.06.01</v>
      </c>
      <c r="M18" s="5" t="str">
        <f t="shared" si="19"/>
        <v>初中</v>
      </c>
      <c r="N18" s="5" t="str">
        <f t="shared" si="6"/>
        <v>202:语文</v>
      </c>
      <c r="O18" s="8">
        <v>22</v>
      </c>
      <c r="P18" s="8">
        <v>49.17</v>
      </c>
      <c r="Q18" s="9">
        <f t="shared" si="7"/>
        <v>71.17</v>
      </c>
      <c r="R18" s="15">
        <v>17</v>
      </c>
    </row>
    <row r="19" spans="1:18" s="10" customFormat="1" ht="29.25" customHeight="1">
      <c r="A19" s="5">
        <v>17</v>
      </c>
      <c r="B19" s="5" t="str">
        <f>"陈清华"</f>
        <v>陈清华</v>
      </c>
      <c r="C19" s="5" t="str">
        <f t="shared" si="15"/>
        <v xml:space="preserve">女        </v>
      </c>
      <c r="D19" s="5" t="str">
        <f t="shared" si="16"/>
        <v>汉族</v>
      </c>
      <c r="E19" s="5" t="str">
        <f t="shared" si="21"/>
        <v>容县</v>
      </c>
      <c r="F19" s="5" t="str">
        <f>"1993年04月"</f>
        <v>1993年04月</v>
      </c>
      <c r="G19" s="5" t="str">
        <f t="shared" si="17"/>
        <v>共青团员</v>
      </c>
      <c r="H19" s="5" t="str">
        <f>"广西师范学院信息与计算科学"</f>
        <v>广西师范学院信息与计算科学</v>
      </c>
      <c r="I19" s="5" t="str">
        <f>"信息与计算科学"</f>
        <v>信息与计算科学</v>
      </c>
      <c r="J19" s="5" t="str">
        <f t="shared" si="18"/>
        <v>本科学士</v>
      </c>
      <c r="K19" s="5" t="str">
        <f>"18207714317"</f>
        <v>18207714317</v>
      </c>
      <c r="L19" s="5" t="str">
        <f t="shared" ref="L19:L22" si="22">"2017.07.01"</f>
        <v>2017.07.01</v>
      </c>
      <c r="M19" s="5" t="str">
        <f t="shared" si="19"/>
        <v>初中</v>
      </c>
      <c r="N19" s="5" t="str">
        <f t="shared" ref="N19:N29" si="23">"203:数学"</f>
        <v>203:数学</v>
      </c>
      <c r="O19" s="8">
        <v>30</v>
      </c>
      <c r="P19" s="8">
        <v>49.33</v>
      </c>
      <c r="Q19" s="8">
        <f t="shared" ref="Q19:Q29" si="24">P19+O19</f>
        <v>79.33</v>
      </c>
      <c r="R19" s="9">
        <v>1</v>
      </c>
    </row>
    <row r="20" spans="1:18" ht="29.25" customHeight="1">
      <c r="A20" s="5">
        <v>18</v>
      </c>
      <c r="B20" s="5" t="str">
        <f>"覃家陶"</f>
        <v>覃家陶</v>
      </c>
      <c r="C20" s="5" t="str">
        <f t="shared" si="15"/>
        <v xml:space="preserve">女        </v>
      </c>
      <c r="D20" s="5" t="str">
        <f t="shared" si="16"/>
        <v>汉族</v>
      </c>
      <c r="E20" s="5" t="str">
        <f>"陆川县"</f>
        <v>陆川县</v>
      </c>
      <c r="F20" s="5" t="str">
        <f>"1992年04月"</f>
        <v>1992年04月</v>
      </c>
      <c r="G20" s="5" t="str">
        <f>"群众"</f>
        <v>群众</v>
      </c>
      <c r="H20" s="5" t="str">
        <f>"百色学院数学与应用数学"</f>
        <v>百色学院数学与应用数学</v>
      </c>
      <c r="I20" s="5" t="str">
        <f t="shared" ref="I20:I23" si="25">"数学与应用数学"</f>
        <v>数学与应用数学</v>
      </c>
      <c r="J20" s="5" t="str">
        <f t="shared" si="18"/>
        <v>本科学士</v>
      </c>
      <c r="K20" s="5" t="str">
        <f>"18377615073"</f>
        <v>18377615073</v>
      </c>
      <c r="L20" s="5" t="str">
        <f t="shared" ref="L20:L24" si="26">"2016.06.01"</f>
        <v>2016.06.01</v>
      </c>
      <c r="M20" s="5" t="str">
        <f t="shared" si="19"/>
        <v>初中</v>
      </c>
      <c r="N20" s="5" t="str">
        <f t="shared" si="23"/>
        <v>203:数学</v>
      </c>
      <c r="O20" s="8">
        <v>28.5</v>
      </c>
      <c r="P20" s="8">
        <v>48.67</v>
      </c>
      <c r="Q20" s="8">
        <f t="shared" si="24"/>
        <v>77.17</v>
      </c>
      <c r="R20" s="9">
        <v>2</v>
      </c>
    </row>
    <row r="21" spans="1:18" ht="29.25" customHeight="1">
      <c r="A21" s="5">
        <v>19</v>
      </c>
      <c r="B21" s="5" t="str">
        <f>"黄培"</f>
        <v>黄培</v>
      </c>
      <c r="C21" s="5" t="str">
        <f t="shared" si="15"/>
        <v xml:space="preserve">女        </v>
      </c>
      <c r="D21" s="5" t="str">
        <f t="shared" si="16"/>
        <v>汉族</v>
      </c>
      <c r="E21" s="5" t="str">
        <f t="shared" si="21"/>
        <v>容县</v>
      </c>
      <c r="F21" s="5" t="str">
        <f>"1992年09月"</f>
        <v>1992年09月</v>
      </c>
      <c r="G21" s="5" t="str">
        <f t="shared" ref="G21:G23" si="27">"共青团员"</f>
        <v>共青团员</v>
      </c>
      <c r="H21" s="5" t="str">
        <f>"玉林师范学院数学与应用数学"</f>
        <v>玉林师范学院数学与应用数学</v>
      </c>
      <c r="I21" s="5" t="str">
        <f t="shared" si="25"/>
        <v>数学与应用数学</v>
      </c>
      <c r="J21" s="5" t="str">
        <f t="shared" si="18"/>
        <v>本科学士</v>
      </c>
      <c r="K21" s="5" t="str">
        <f>"18878552641"</f>
        <v>18878552641</v>
      </c>
      <c r="L21" s="5" t="str">
        <f t="shared" si="22"/>
        <v>2017.07.01</v>
      </c>
      <c r="M21" s="5" t="str">
        <f t="shared" si="19"/>
        <v>初中</v>
      </c>
      <c r="N21" s="5" t="str">
        <f t="shared" si="23"/>
        <v>203:数学</v>
      </c>
      <c r="O21" s="8">
        <v>23</v>
      </c>
      <c r="P21" s="8">
        <v>49</v>
      </c>
      <c r="Q21" s="8">
        <f t="shared" si="24"/>
        <v>72</v>
      </c>
      <c r="R21" s="9">
        <v>3</v>
      </c>
    </row>
    <row r="22" spans="1:18" ht="29.25" customHeight="1">
      <c r="A22" s="5">
        <v>20</v>
      </c>
      <c r="B22" s="5" t="str">
        <f>"潘艳红"</f>
        <v>潘艳红</v>
      </c>
      <c r="C22" s="5" t="str">
        <f t="shared" si="15"/>
        <v xml:space="preserve">女        </v>
      </c>
      <c r="D22" s="5" t="str">
        <f t="shared" si="16"/>
        <v>汉族</v>
      </c>
      <c r="E22" s="5" t="str">
        <f t="shared" si="21"/>
        <v>容县</v>
      </c>
      <c r="F22" s="5" t="str">
        <f>"1993年08月"</f>
        <v>1993年08月</v>
      </c>
      <c r="G22" s="5" t="str">
        <f t="shared" si="27"/>
        <v>共青团员</v>
      </c>
      <c r="H22" s="5" t="str">
        <f>"哈尔滨师范大学数学与应用数学"</f>
        <v>哈尔滨师范大学数学与应用数学</v>
      </c>
      <c r="I22" s="5" t="str">
        <f t="shared" si="25"/>
        <v>数学与应用数学</v>
      </c>
      <c r="J22" s="5" t="str">
        <f t="shared" si="18"/>
        <v>本科学士</v>
      </c>
      <c r="K22" s="5" t="str">
        <f>"18545849824"</f>
        <v>18545849824</v>
      </c>
      <c r="L22" s="5" t="str">
        <f t="shared" si="22"/>
        <v>2017.07.01</v>
      </c>
      <c r="M22" s="5" t="str">
        <f t="shared" si="19"/>
        <v>初中</v>
      </c>
      <c r="N22" s="5" t="str">
        <f t="shared" si="23"/>
        <v>203:数学</v>
      </c>
      <c r="O22" s="8">
        <v>23</v>
      </c>
      <c r="P22" s="8">
        <v>47.67</v>
      </c>
      <c r="Q22" s="8">
        <f t="shared" si="24"/>
        <v>70.67</v>
      </c>
      <c r="R22" s="9">
        <v>4</v>
      </c>
    </row>
    <row r="23" spans="1:18" s="10" customFormat="1" ht="29.25" customHeight="1">
      <c r="A23" s="5">
        <v>21</v>
      </c>
      <c r="B23" s="5" t="str">
        <f>"孙华锰"</f>
        <v>孙华锰</v>
      </c>
      <c r="C23" s="5" t="str">
        <f>"男        "</f>
        <v xml:space="preserve">男        </v>
      </c>
      <c r="D23" s="5" t="str">
        <f t="shared" si="16"/>
        <v>汉族</v>
      </c>
      <c r="E23" s="5" t="str">
        <f t="shared" si="21"/>
        <v>容县</v>
      </c>
      <c r="F23" s="5" t="str">
        <f>"1990年08月"</f>
        <v>1990年08月</v>
      </c>
      <c r="G23" s="5" t="str">
        <f t="shared" si="27"/>
        <v>共青团员</v>
      </c>
      <c r="H23" s="5" t="str">
        <f>"玉林师范学院数学与应用数学"</f>
        <v>玉林师范学院数学与应用数学</v>
      </c>
      <c r="I23" s="5" t="str">
        <f t="shared" si="25"/>
        <v>数学与应用数学</v>
      </c>
      <c r="J23" s="5" t="str">
        <f t="shared" si="18"/>
        <v>本科学士</v>
      </c>
      <c r="K23" s="5" t="str">
        <f>"18775555523"</f>
        <v>18775555523</v>
      </c>
      <c r="L23" s="5" t="str">
        <f>"2015.06.01"</f>
        <v>2015.06.01</v>
      </c>
      <c r="M23" s="5" t="str">
        <f t="shared" si="19"/>
        <v>初中</v>
      </c>
      <c r="N23" s="5" t="str">
        <f t="shared" si="23"/>
        <v>203:数学</v>
      </c>
      <c r="O23" s="8">
        <v>20</v>
      </c>
      <c r="P23" s="8">
        <v>48</v>
      </c>
      <c r="Q23" s="8">
        <f t="shared" si="24"/>
        <v>68</v>
      </c>
      <c r="R23" s="9">
        <v>5</v>
      </c>
    </row>
    <row r="24" spans="1:18" ht="29.25" customHeight="1">
      <c r="A24" s="5">
        <v>22</v>
      </c>
      <c r="B24" s="5" t="str">
        <f>"肖金妹"</f>
        <v>肖金妹</v>
      </c>
      <c r="C24" s="5" t="str">
        <f t="shared" ref="C24:C25" si="28">"女        "</f>
        <v xml:space="preserve">女        </v>
      </c>
      <c r="D24" s="5" t="str">
        <f t="shared" si="16"/>
        <v>汉族</v>
      </c>
      <c r="E24" s="5" t="str">
        <f>"北流"</f>
        <v>北流</v>
      </c>
      <c r="F24" s="5" t="str">
        <f>"1992年06月"</f>
        <v>1992年06月</v>
      </c>
      <c r="G24" s="5" t="str">
        <f t="shared" ref="G24:G30" si="29">"共青团员"</f>
        <v>共青团员</v>
      </c>
      <c r="H24" s="5" t="str">
        <f>"贺州学院数学与应用数学师范类"</f>
        <v>贺州学院数学与应用数学师范类</v>
      </c>
      <c r="I24" s="5" t="str">
        <f>"数学与应用数学师范类"</f>
        <v>数学与应用数学师范类</v>
      </c>
      <c r="J24" s="5" t="str">
        <f t="shared" si="18"/>
        <v>本科学士</v>
      </c>
      <c r="K24" s="5" t="str">
        <f>"18376574608"</f>
        <v>18376574608</v>
      </c>
      <c r="L24" s="5" t="str">
        <f t="shared" si="26"/>
        <v>2016.06.01</v>
      </c>
      <c r="M24" s="5" t="str">
        <f t="shared" si="19"/>
        <v>初中</v>
      </c>
      <c r="N24" s="5" t="str">
        <f t="shared" si="23"/>
        <v>203:数学</v>
      </c>
      <c r="O24" s="8">
        <v>24</v>
      </c>
      <c r="P24" s="8">
        <v>43.67</v>
      </c>
      <c r="Q24" s="8">
        <f t="shared" si="24"/>
        <v>67.67</v>
      </c>
      <c r="R24" s="9">
        <v>7</v>
      </c>
    </row>
    <row r="25" spans="1:18" ht="29.25" customHeight="1">
      <c r="A25" s="5">
        <v>23</v>
      </c>
      <c r="B25" s="5" t="str">
        <f>"郑倩"</f>
        <v>郑倩</v>
      </c>
      <c r="C25" s="5" t="str">
        <f t="shared" si="28"/>
        <v xml:space="preserve">女        </v>
      </c>
      <c r="D25" s="5" t="str">
        <f t="shared" si="16"/>
        <v>汉族</v>
      </c>
      <c r="E25" s="5" t="str">
        <f t="shared" ref="E25:E39" si="30">"容县"</f>
        <v>容县</v>
      </c>
      <c r="F25" s="5" t="str">
        <f>"1991年09月"</f>
        <v>1991年09月</v>
      </c>
      <c r="G25" s="5" t="str">
        <f t="shared" si="29"/>
        <v>共青团员</v>
      </c>
      <c r="H25" s="5" t="str">
        <f>"湖南第一师范学校数学与应用数学"</f>
        <v>湖南第一师范学校数学与应用数学</v>
      </c>
      <c r="I25" s="5" t="str">
        <f t="shared" ref="I25:I29" si="31">"数学与应用数学"</f>
        <v>数学与应用数学</v>
      </c>
      <c r="J25" s="5" t="str">
        <f t="shared" si="18"/>
        <v>本科学士</v>
      </c>
      <c r="K25" s="5" t="str">
        <f>"18820116994"</f>
        <v>18820116994</v>
      </c>
      <c r="L25" s="5" t="str">
        <f>"2015.06.01"</f>
        <v>2015.06.01</v>
      </c>
      <c r="M25" s="5" t="str">
        <f t="shared" si="19"/>
        <v>初中</v>
      </c>
      <c r="N25" s="5" t="str">
        <f t="shared" si="23"/>
        <v>203:数学</v>
      </c>
      <c r="O25" s="8">
        <v>17</v>
      </c>
      <c r="P25" s="8">
        <v>50</v>
      </c>
      <c r="Q25" s="8">
        <f t="shared" si="24"/>
        <v>67</v>
      </c>
      <c r="R25" s="9">
        <v>8</v>
      </c>
    </row>
    <row r="26" spans="1:18" ht="29.25" customHeight="1">
      <c r="A26" s="5">
        <v>24</v>
      </c>
      <c r="B26" s="5" t="str">
        <f>"李秀兵"</f>
        <v>李秀兵</v>
      </c>
      <c r="C26" s="5" t="str">
        <f>"男        "</f>
        <v xml:space="preserve">男        </v>
      </c>
      <c r="D26" s="5" t="str">
        <f t="shared" si="16"/>
        <v>汉族</v>
      </c>
      <c r="E26" s="5" t="str">
        <f t="shared" si="30"/>
        <v>容县</v>
      </c>
      <c r="F26" s="5" t="str">
        <f>"1991年08月"</f>
        <v>1991年08月</v>
      </c>
      <c r="G26" s="5" t="str">
        <f t="shared" si="29"/>
        <v>共青团员</v>
      </c>
      <c r="H26" s="5" t="str">
        <f>"广西师范学院师园学院数学与应用数学"</f>
        <v>广西师范学院师园学院数学与应用数学</v>
      </c>
      <c r="I26" s="5" t="str">
        <f t="shared" si="31"/>
        <v>数学与应用数学</v>
      </c>
      <c r="J26" s="5" t="str">
        <f t="shared" si="18"/>
        <v>本科学士</v>
      </c>
      <c r="K26" s="5" t="str">
        <f>"13677755813"</f>
        <v>13677755813</v>
      </c>
      <c r="L26" s="5" t="str">
        <f>"2017.07.01"</f>
        <v>2017.07.01</v>
      </c>
      <c r="M26" s="5" t="str">
        <f t="shared" si="19"/>
        <v>初中</v>
      </c>
      <c r="N26" s="5" t="str">
        <f t="shared" si="23"/>
        <v>203:数学</v>
      </c>
      <c r="O26" s="8">
        <v>25</v>
      </c>
      <c r="P26" s="8">
        <v>41.67</v>
      </c>
      <c r="Q26" s="8">
        <f t="shared" si="24"/>
        <v>66.67</v>
      </c>
      <c r="R26" s="9">
        <v>9</v>
      </c>
    </row>
    <row r="27" spans="1:18" ht="29.25" customHeight="1">
      <c r="A27" s="5">
        <v>25</v>
      </c>
      <c r="B27" s="5" t="str">
        <f>"侯灿华"</f>
        <v>侯灿华</v>
      </c>
      <c r="C27" s="5" t="str">
        <f t="shared" ref="C27:C44" si="32">"女        "</f>
        <v xml:space="preserve">女        </v>
      </c>
      <c r="D27" s="5" t="str">
        <f t="shared" si="16"/>
        <v>汉族</v>
      </c>
      <c r="E27" s="5" t="str">
        <f t="shared" si="30"/>
        <v>容县</v>
      </c>
      <c r="F27" s="5" t="str">
        <f>"1991年11月"</f>
        <v>1991年11月</v>
      </c>
      <c r="G27" s="5" t="str">
        <f t="shared" si="29"/>
        <v>共青团员</v>
      </c>
      <c r="H27" s="5" t="str">
        <f>"玉林师范学院数学与应用数学"</f>
        <v>玉林师范学院数学与应用数学</v>
      </c>
      <c r="I27" s="5" t="str">
        <f t="shared" si="31"/>
        <v>数学与应用数学</v>
      </c>
      <c r="J27" s="5" t="str">
        <f t="shared" si="18"/>
        <v>本科学士</v>
      </c>
      <c r="K27" s="5" t="str">
        <f>"18878552637"</f>
        <v>18878552637</v>
      </c>
      <c r="L27" s="5" t="str">
        <f t="shared" ref="L27:L32" si="33">"2017.06.01"</f>
        <v>2017.06.01</v>
      </c>
      <c r="M27" s="5" t="str">
        <f t="shared" si="19"/>
        <v>初中</v>
      </c>
      <c r="N27" s="5" t="str">
        <f t="shared" si="23"/>
        <v>203:数学</v>
      </c>
      <c r="O27" s="8">
        <v>22</v>
      </c>
      <c r="P27" s="8">
        <v>42</v>
      </c>
      <c r="Q27" s="8">
        <f t="shared" si="24"/>
        <v>64</v>
      </c>
      <c r="R27" s="9">
        <v>10</v>
      </c>
    </row>
    <row r="28" spans="1:18" ht="29.25" customHeight="1">
      <c r="A28" s="5">
        <v>26</v>
      </c>
      <c r="B28" s="5" t="str">
        <f>"黄金华"</f>
        <v>黄金华</v>
      </c>
      <c r="C28" s="5" t="str">
        <f t="shared" si="32"/>
        <v xml:space="preserve">女        </v>
      </c>
      <c r="D28" s="5" t="str">
        <f t="shared" si="16"/>
        <v>汉族</v>
      </c>
      <c r="E28" s="5" t="str">
        <f t="shared" si="30"/>
        <v>容县</v>
      </c>
      <c r="F28" s="5" t="str">
        <f>"1991年08月"</f>
        <v>1991年08月</v>
      </c>
      <c r="G28" s="5" t="str">
        <f t="shared" si="29"/>
        <v>共青团员</v>
      </c>
      <c r="H28" s="5" t="str">
        <f>"百色学院数学与应用数学"</f>
        <v>百色学院数学与应用数学</v>
      </c>
      <c r="I28" s="5" t="str">
        <f t="shared" si="31"/>
        <v>数学与应用数学</v>
      </c>
      <c r="J28" s="5" t="str">
        <f t="shared" si="18"/>
        <v>本科学士</v>
      </c>
      <c r="K28" s="5" t="str">
        <f>"18377610903"</f>
        <v>18377610903</v>
      </c>
      <c r="L28" s="5" t="str">
        <f>"2016.06.01"</f>
        <v>2016.06.01</v>
      </c>
      <c r="M28" s="5" t="str">
        <f t="shared" si="19"/>
        <v>初中</v>
      </c>
      <c r="N28" s="5" t="str">
        <f t="shared" si="23"/>
        <v>203:数学</v>
      </c>
      <c r="O28" s="8">
        <v>18</v>
      </c>
      <c r="P28" s="8">
        <v>42</v>
      </c>
      <c r="Q28" s="8">
        <f t="shared" si="24"/>
        <v>60</v>
      </c>
      <c r="R28" s="9">
        <v>11</v>
      </c>
    </row>
    <row r="29" spans="1:18" ht="29.25" customHeight="1">
      <c r="A29" s="5">
        <v>27</v>
      </c>
      <c r="B29" s="5" t="str">
        <f>"卢烽"</f>
        <v>卢烽</v>
      </c>
      <c r="C29" s="5" t="str">
        <f>"男        "</f>
        <v xml:space="preserve">男        </v>
      </c>
      <c r="D29" s="5" t="str">
        <f t="shared" si="16"/>
        <v>汉族</v>
      </c>
      <c r="E29" s="5" t="str">
        <f t="shared" si="30"/>
        <v>容县</v>
      </c>
      <c r="F29" s="5" t="str">
        <f>"1993年11月"</f>
        <v>1993年11月</v>
      </c>
      <c r="G29" s="5" t="str">
        <f t="shared" si="29"/>
        <v>共青团员</v>
      </c>
      <c r="H29" s="5" t="str">
        <f>"百色学院数学与应用数学"</f>
        <v>百色学院数学与应用数学</v>
      </c>
      <c r="I29" s="5" t="str">
        <f t="shared" si="31"/>
        <v>数学与应用数学</v>
      </c>
      <c r="J29" s="5" t="str">
        <f t="shared" si="18"/>
        <v>本科学士</v>
      </c>
      <c r="K29" s="5" t="str">
        <f>"18977657258"</f>
        <v>18977657258</v>
      </c>
      <c r="L29" s="5" t="str">
        <f>"2017.07.01"</f>
        <v>2017.07.01</v>
      </c>
      <c r="M29" s="5" t="str">
        <f t="shared" si="19"/>
        <v>初中</v>
      </c>
      <c r="N29" s="5" t="str">
        <f t="shared" si="23"/>
        <v>203:数学</v>
      </c>
      <c r="O29" s="8">
        <v>15</v>
      </c>
      <c r="P29" s="8">
        <v>42.33</v>
      </c>
      <c r="Q29" s="8">
        <f t="shared" si="24"/>
        <v>57.33</v>
      </c>
      <c r="R29" s="9">
        <v>12</v>
      </c>
    </row>
    <row r="30" spans="1:18" ht="29.25" customHeight="1">
      <c r="A30" s="5">
        <v>28</v>
      </c>
      <c r="B30" s="5" t="str">
        <f>"李丽云"</f>
        <v>李丽云</v>
      </c>
      <c r="C30" s="5" t="str">
        <f t="shared" si="32"/>
        <v xml:space="preserve">女        </v>
      </c>
      <c r="D30" s="5" t="str">
        <f t="shared" si="16"/>
        <v>汉族</v>
      </c>
      <c r="E30" s="5" t="str">
        <f t="shared" si="30"/>
        <v>容县</v>
      </c>
      <c r="F30" s="5" t="str">
        <f>"1992年05月"</f>
        <v>1992年05月</v>
      </c>
      <c r="G30" s="5" t="str">
        <f t="shared" si="29"/>
        <v>共青团员</v>
      </c>
      <c r="H30" s="5" t="str">
        <f>"河池学院英语"</f>
        <v>河池学院英语</v>
      </c>
      <c r="I30" s="5" t="str">
        <f t="shared" ref="I30:I37" si="34">"英语"</f>
        <v>英语</v>
      </c>
      <c r="J30" s="5" t="str">
        <f t="shared" si="18"/>
        <v>本科学士</v>
      </c>
      <c r="K30" s="5" t="str">
        <f>"18278816727"</f>
        <v>18278816727</v>
      </c>
      <c r="L30" s="5" t="str">
        <f t="shared" si="33"/>
        <v>2017.06.01</v>
      </c>
      <c r="M30" s="5" t="str">
        <f t="shared" si="19"/>
        <v>初中</v>
      </c>
      <c r="N30" s="5" t="str">
        <f t="shared" ref="N30:N44" si="35">"204:英语"</f>
        <v>204:英语</v>
      </c>
      <c r="O30" s="8">
        <v>29</v>
      </c>
      <c r="P30" s="9">
        <v>49.17</v>
      </c>
      <c r="Q30" s="9">
        <f t="shared" ref="Q30:Q44" si="36">O30+P30</f>
        <v>78.17</v>
      </c>
      <c r="R30" s="8">
        <v>1</v>
      </c>
    </row>
    <row r="31" spans="1:18" ht="29.25" customHeight="1">
      <c r="A31" s="5">
        <v>29</v>
      </c>
      <c r="B31" s="5" t="str">
        <f>"李晓凤"</f>
        <v>李晓凤</v>
      </c>
      <c r="C31" s="5" t="str">
        <f t="shared" si="32"/>
        <v xml:space="preserve">女        </v>
      </c>
      <c r="D31" s="5" t="str">
        <f t="shared" si="16"/>
        <v>汉族</v>
      </c>
      <c r="E31" s="5" t="str">
        <f t="shared" si="30"/>
        <v>容县</v>
      </c>
      <c r="F31" s="5" t="str">
        <f>"1989年03月"</f>
        <v>1989年03月</v>
      </c>
      <c r="G31" s="5" t="str">
        <f>"中共党员"</f>
        <v>中共党员</v>
      </c>
      <c r="H31" s="5" t="str">
        <f>"玉林师范学院英语应用英语方向"</f>
        <v>玉林师范学院英语应用英语方向</v>
      </c>
      <c r="I31" s="5" t="str">
        <f>"英语应用英语方向"</f>
        <v>英语应用英语方向</v>
      </c>
      <c r="J31" s="5" t="str">
        <f t="shared" si="18"/>
        <v>本科学士</v>
      </c>
      <c r="K31" s="5" t="str">
        <f>"15878889407"</f>
        <v>15878889407</v>
      </c>
      <c r="L31" s="5" t="str">
        <f>"2014.06.01"</f>
        <v>2014.06.01</v>
      </c>
      <c r="M31" s="5" t="str">
        <f t="shared" si="19"/>
        <v>初中</v>
      </c>
      <c r="N31" s="5" t="str">
        <f t="shared" si="35"/>
        <v>204:英语</v>
      </c>
      <c r="O31" s="8">
        <v>32</v>
      </c>
      <c r="P31" s="9">
        <v>44.1</v>
      </c>
      <c r="Q31" s="9">
        <f t="shared" si="36"/>
        <v>76.099999999999994</v>
      </c>
      <c r="R31" s="8">
        <v>2</v>
      </c>
    </row>
    <row r="32" spans="1:18" ht="29.25" customHeight="1">
      <c r="A32" s="5">
        <v>30</v>
      </c>
      <c r="B32" s="5" t="str">
        <f>"杨娜"</f>
        <v>杨娜</v>
      </c>
      <c r="C32" s="5" t="str">
        <f t="shared" si="32"/>
        <v xml:space="preserve">女        </v>
      </c>
      <c r="D32" s="5" t="str">
        <f t="shared" si="16"/>
        <v>汉族</v>
      </c>
      <c r="E32" s="5" t="str">
        <f t="shared" si="30"/>
        <v>容县</v>
      </c>
      <c r="F32" s="5" t="str">
        <f>"1994年03月"</f>
        <v>1994年03月</v>
      </c>
      <c r="G32" s="5" t="str">
        <f t="shared" ref="G32:G37" si="37">"共青团员"</f>
        <v>共青团员</v>
      </c>
      <c r="H32" s="5" t="str">
        <f>"广西科技大学英语"</f>
        <v>广西科技大学英语</v>
      </c>
      <c r="I32" s="5" t="str">
        <f t="shared" si="34"/>
        <v>英语</v>
      </c>
      <c r="J32" s="5" t="str">
        <f t="shared" si="18"/>
        <v>本科学士</v>
      </c>
      <c r="K32" s="5" t="str">
        <f>"18276242318"</f>
        <v>18276242318</v>
      </c>
      <c r="L32" s="5" t="str">
        <f t="shared" si="33"/>
        <v>2017.06.01</v>
      </c>
      <c r="M32" s="5" t="str">
        <f t="shared" si="19"/>
        <v>初中</v>
      </c>
      <c r="N32" s="5" t="str">
        <f t="shared" si="35"/>
        <v>204:英语</v>
      </c>
      <c r="O32" s="8">
        <v>24</v>
      </c>
      <c r="P32" s="9">
        <v>52.03</v>
      </c>
      <c r="Q32" s="9">
        <f t="shared" si="36"/>
        <v>76.03</v>
      </c>
      <c r="R32" s="8">
        <v>3</v>
      </c>
    </row>
    <row r="33" spans="1:18" ht="29.25" customHeight="1">
      <c r="A33" s="5">
        <v>31</v>
      </c>
      <c r="B33" s="5" t="str">
        <f>"杨镇妮"</f>
        <v>杨镇妮</v>
      </c>
      <c r="C33" s="5" t="str">
        <f t="shared" si="32"/>
        <v xml:space="preserve">女        </v>
      </c>
      <c r="D33" s="5" t="str">
        <f t="shared" si="16"/>
        <v>汉族</v>
      </c>
      <c r="E33" s="5" t="str">
        <f t="shared" si="30"/>
        <v>容县</v>
      </c>
      <c r="F33" s="5" t="str">
        <f>"1991年11月"</f>
        <v>1991年11月</v>
      </c>
      <c r="G33" s="5" t="str">
        <f>"中共党员"</f>
        <v>中共党员</v>
      </c>
      <c r="H33" s="5" t="str">
        <f>"玉林师范学院应用英语"</f>
        <v>玉林师范学院应用英语</v>
      </c>
      <c r="I33" s="5" t="str">
        <f>"应用英语"</f>
        <v>应用英语</v>
      </c>
      <c r="J33" s="5" t="str">
        <f t="shared" si="18"/>
        <v>本科学士</v>
      </c>
      <c r="K33" s="5" t="str">
        <f>"15077506425"</f>
        <v>15077506425</v>
      </c>
      <c r="L33" s="5" t="str">
        <f t="shared" ref="L33:L37" si="38">"2016.06.01"</f>
        <v>2016.06.01</v>
      </c>
      <c r="M33" s="5" t="str">
        <f t="shared" si="19"/>
        <v>初中</v>
      </c>
      <c r="N33" s="5" t="str">
        <f t="shared" si="35"/>
        <v>204:英语</v>
      </c>
      <c r="O33" s="8">
        <v>29</v>
      </c>
      <c r="P33" s="9">
        <v>46.5</v>
      </c>
      <c r="Q33" s="9">
        <f t="shared" si="36"/>
        <v>75.5</v>
      </c>
      <c r="R33" s="8">
        <v>4</v>
      </c>
    </row>
    <row r="34" spans="1:18" s="10" customFormat="1" ht="29.25" customHeight="1">
      <c r="A34" s="5">
        <v>32</v>
      </c>
      <c r="B34" s="5" t="str">
        <f>"何淼新"</f>
        <v>何淼新</v>
      </c>
      <c r="C34" s="5" t="str">
        <f t="shared" si="32"/>
        <v xml:space="preserve">女        </v>
      </c>
      <c r="D34" s="5" t="str">
        <f t="shared" si="16"/>
        <v>汉族</v>
      </c>
      <c r="E34" s="5" t="str">
        <f t="shared" si="30"/>
        <v>容县</v>
      </c>
      <c r="F34" s="5" t="str">
        <f>"1992年04月"</f>
        <v>1992年04月</v>
      </c>
      <c r="G34" s="5" t="str">
        <f t="shared" si="37"/>
        <v>共青团员</v>
      </c>
      <c r="H34" s="5" t="str">
        <f>"广西财经学院商务英语"</f>
        <v>广西财经学院商务英语</v>
      </c>
      <c r="I34" s="5" t="str">
        <f>"商务英语"</f>
        <v>商务英语</v>
      </c>
      <c r="J34" s="5" t="str">
        <f t="shared" si="18"/>
        <v>本科学士</v>
      </c>
      <c r="K34" s="5" t="str">
        <f>"15217048960"</f>
        <v>15217048960</v>
      </c>
      <c r="L34" s="5" t="str">
        <f>"2016.07.01"</f>
        <v>2016.07.01</v>
      </c>
      <c r="M34" s="5" t="str">
        <f t="shared" si="19"/>
        <v>初中</v>
      </c>
      <c r="N34" s="5" t="str">
        <f t="shared" si="35"/>
        <v>204:英语</v>
      </c>
      <c r="O34" s="8">
        <v>26</v>
      </c>
      <c r="P34" s="9">
        <v>48.67</v>
      </c>
      <c r="Q34" s="9">
        <f t="shared" si="36"/>
        <v>74.67</v>
      </c>
      <c r="R34" s="8">
        <v>5</v>
      </c>
    </row>
    <row r="35" spans="1:18" ht="29.25" customHeight="1">
      <c r="A35" s="5">
        <v>33</v>
      </c>
      <c r="B35" s="5" t="str">
        <f>"陆思羽"</f>
        <v>陆思羽</v>
      </c>
      <c r="C35" s="5" t="str">
        <f t="shared" si="32"/>
        <v xml:space="preserve">女        </v>
      </c>
      <c r="D35" s="5" t="str">
        <f t="shared" si="16"/>
        <v>汉族</v>
      </c>
      <c r="E35" s="5" t="str">
        <f t="shared" si="30"/>
        <v>容县</v>
      </c>
      <c r="F35" s="5" t="str">
        <f>"1992年02月"</f>
        <v>1992年02月</v>
      </c>
      <c r="G35" s="5" t="str">
        <f t="shared" si="37"/>
        <v>共青团员</v>
      </c>
      <c r="H35" s="5" t="str">
        <f>"玉林师范学院英语"</f>
        <v>玉林师范学院英语</v>
      </c>
      <c r="I35" s="5" t="str">
        <f t="shared" si="34"/>
        <v>英语</v>
      </c>
      <c r="J35" s="5" t="str">
        <f t="shared" si="18"/>
        <v>本科学士</v>
      </c>
      <c r="K35" s="5" t="str">
        <f>"18269286635"</f>
        <v>18269286635</v>
      </c>
      <c r="L35" s="5" t="str">
        <f t="shared" si="38"/>
        <v>2016.06.01</v>
      </c>
      <c r="M35" s="5" t="str">
        <f t="shared" si="19"/>
        <v>初中</v>
      </c>
      <c r="N35" s="5" t="str">
        <f t="shared" si="35"/>
        <v>204:英语</v>
      </c>
      <c r="O35" s="8">
        <v>23</v>
      </c>
      <c r="P35" s="9">
        <v>51.33</v>
      </c>
      <c r="Q35" s="9">
        <f t="shared" si="36"/>
        <v>74.33</v>
      </c>
      <c r="R35" s="8">
        <v>6</v>
      </c>
    </row>
    <row r="36" spans="1:18" ht="29.25" customHeight="1">
      <c r="A36" s="5">
        <v>34</v>
      </c>
      <c r="B36" s="5" t="str">
        <f>"邓超婵"</f>
        <v>邓超婵</v>
      </c>
      <c r="C36" s="5" t="str">
        <f t="shared" si="32"/>
        <v xml:space="preserve">女        </v>
      </c>
      <c r="D36" s="5" t="str">
        <f t="shared" si="16"/>
        <v>汉族</v>
      </c>
      <c r="E36" s="5" t="str">
        <f t="shared" si="30"/>
        <v>容县</v>
      </c>
      <c r="F36" s="5" t="str">
        <f>"1993年03月"</f>
        <v>1993年03月</v>
      </c>
      <c r="G36" s="5" t="str">
        <f t="shared" si="37"/>
        <v>共青团员</v>
      </c>
      <c r="H36" s="5" t="str">
        <f>"广西民族师范学院英语"</f>
        <v>广西民族师范学院英语</v>
      </c>
      <c r="I36" s="5" t="str">
        <f t="shared" si="34"/>
        <v>英语</v>
      </c>
      <c r="J36" s="5" t="str">
        <f t="shared" si="18"/>
        <v>本科学士</v>
      </c>
      <c r="K36" s="5" t="str">
        <f>"15278349912"</f>
        <v>15278349912</v>
      </c>
      <c r="L36" s="5" t="str">
        <f>"2017.06.01"</f>
        <v>2017.06.01</v>
      </c>
      <c r="M36" s="5" t="str">
        <f t="shared" si="19"/>
        <v>初中</v>
      </c>
      <c r="N36" s="5" t="str">
        <f t="shared" si="35"/>
        <v>204:英语</v>
      </c>
      <c r="O36" s="8">
        <v>26</v>
      </c>
      <c r="P36" s="9">
        <v>48.17</v>
      </c>
      <c r="Q36" s="9">
        <f t="shared" si="36"/>
        <v>74.17</v>
      </c>
      <c r="R36" s="8">
        <v>7</v>
      </c>
    </row>
    <row r="37" spans="1:18" s="10" customFormat="1" ht="29.25" customHeight="1">
      <c r="A37" s="5">
        <v>35</v>
      </c>
      <c r="B37" s="5" t="str">
        <f>"黄金坤"</f>
        <v>黄金坤</v>
      </c>
      <c r="C37" s="5" t="str">
        <f t="shared" si="32"/>
        <v xml:space="preserve">女        </v>
      </c>
      <c r="D37" s="5" t="str">
        <f t="shared" si="16"/>
        <v>汉族</v>
      </c>
      <c r="E37" s="5" t="str">
        <f t="shared" si="30"/>
        <v>容县</v>
      </c>
      <c r="F37" s="5" t="str">
        <f>"1993年05月"</f>
        <v>1993年05月</v>
      </c>
      <c r="G37" s="5" t="str">
        <f t="shared" si="37"/>
        <v>共青团员</v>
      </c>
      <c r="H37" s="5" t="str">
        <f>"广西外国语学院英语"</f>
        <v>广西外国语学院英语</v>
      </c>
      <c r="I37" s="5" t="str">
        <f t="shared" si="34"/>
        <v>英语</v>
      </c>
      <c r="J37" s="5" t="str">
        <f t="shared" si="18"/>
        <v>本科学士</v>
      </c>
      <c r="K37" s="5" t="str">
        <f>"18376700643"</f>
        <v>18376700643</v>
      </c>
      <c r="L37" s="5" t="str">
        <f t="shared" si="38"/>
        <v>2016.06.01</v>
      </c>
      <c r="M37" s="5" t="str">
        <f t="shared" si="19"/>
        <v>初中</v>
      </c>
      <c r="N37" s="5" t="str">
        <f t="shared" si="35"/>
        <v>204:英语</v>
      </c>
      <c r="O37" s="8">
        <v>27</v>
      </c>
      <c r="P37" s="9">
        <v>46.5</v>
      </c>
      <c r="Q37" s="9">
        <f t="shared" si="36"/>
        <v>73.5</v>
      </c>
      <c r="R37" s="8">
        <v>8</v>
      </c>
    </row>
    <row r="38" spans="1:18" ht="29.25" customHeight="1">
      <c r="A38" s="5">
        <v>36</v>
      </c>
      <c r="B38" s="5" t="str">
        <f>"邓惠妮"</f>
        <v>邓惠妮</v>
      </c>
      <c r="C38" s="5" t="str">
        <f t="shared" si="32"/>
        <v xml:space="preserve">女        </v>
      </c>
      <c r="D38" s="5" t="str">
        <f t="shared" si="16"/>
        <v>汉族</v>
      </c>
      <c r="E38" s="5" t="str">
        <f t="shared" si="30"/>
        <v>容县</v>
      </c>
      <c r="F38" s="5" t="str">
        <f>"1992年09月"</f>
        <v>1992年09月</v>
      </c>
      <c r="G38" s="5" t="str">
        <f>"中共党员"</f>
        <v>中共党员</v>
      </c>
      <c r="H38" s="5" t="str">
        <f>"广西民族师范学院商务英语"</f>
        <v>广西民族师范学院商务英语</v>
      </c>
      <c r="I38" s="5" t="str">
        <f>"商务英语"</f>
        <v>商务英语</v>
      </c>
      <c r="J38" s="5" t="str">
        <f t="shared" si="18"/>
        <v>本科学士</v>
      </c>
      <c r="K38" s="5" t="str">
        <f>"15676080926"</f>
        <v>15676080926</v>
      </c>
      <c r="L38" s="5" t="str">
        <f>"2017.06.01"</f>
        <v>2017.06.01</v>
      </c>
      <c r="M38" s="5" t="str">
        <f t="shared" si="19"/>
        <v>初中</v>
      </c>
      <c r="N38" s="5" t="str">
        <f t="shared" si="35"/>
        <v>204:英语</v>
      </c>
      <c r="O38" s="8">
        <v>26</v>
      </c>
      <c r="P38" s="9">
        <v>47.5</v>
      </c>
      <c r="Q38" s="9">
        <f t="shared" si="36"/>
        <v>73.5</v>
      </c>
      <c r="R38" s="8">
        <v>9</v>
      </c>
    </row>
    <row r="39" spans="1:18" ht="29.25" customHeight="1">
      <c r="A39" s="5">
        <v>37</v>
      </c>
      <c r="B39" s="5" t="str">
        <f>"陈晓萍"</f>
        <v>陈晓萍</v>
      </c>
      <c r="C39" s="5" t="str">
        <f t="shared" si="32"/>
        <v xml:space="preserve">女        </v>
      </c>
      <c r="D39" s="5" t="str">
        <f t="shared" si="16"/>
        <v>汉族</v>
      </c>
      <c r="E39" s="5" t="str">
        <f t="shared" si="30"/>
        <v>容县</v>
      </c>
      <c r="F39" s="5" t="str">
        <f>"1994年01月"</f>
        <v>1994年01月</v>
      </c>
      <c r="G39" s="5" t="str">
        <f t="shared" ref="G39:G41" si="39">"共青团员"</f>
        <v>共青团员</v>
      </c>
      <c r="H39" s="5" t="str">
        <f>"广西师范学院师园学院英语教育"</f>
        <v>广西师范学院师园学院英语教育</v>
      </c>
      <c r="I39" s="5" t="str">
        <f t="shared" ref="I39:I42" si="40">"英语教育"</f>
        <v>英语教育</v>
      </c>
      <c r="J39" s="5" t="str">
        <f t="shared" si="18"/>
        <v>本科学士</v>
      </c>
      <c r="K39" s="5" t="str">
        <f>"15778515494"</f>
        <v>15778515494</v>
      </c>
      <c r="L39" s="5" t="str">
        <f>"2017.07.01"</f>
        <v>2017.07.01</v>
      </c>
      <c r="M39" s="5" t="str">
        <f t="shared" si="19"/>
        <v>初中</v>
      </c>
      <c r="N39" s="5" t="str">
        <f t="shared" si="35"/>
        <v>204:英语</v>
      </c>
      <c r="O39" s="8">
        <v>22</v>
      </c>
      <c r="P39" s="9">
        <v>51.23</v>
      </c>
      <c r="Q39" s="9">
        <f t="shared" si="36"/>
        <v>73.22999999999999</v>
      </c>
      <c r="R39" s="8">
        <v>10</v>
      </c>
    </row>
    <row r="40" spans="1:18" ht="29.25" customHeight="1">
      <c r="A40" s="5">
        <v>38</v>
      </c>
      <c r="B40" s="5" t="str">
        <f>"李曼芳"</f>
        <v>李曼芳</v>
      </c>
      <c r="C40" s="5" t="str">
        <f t="shared" si="32"/>
        <v xml:space="preserve">女        </v>
      </c>
      <c r="D40" s="5" t="str">
        <f t="shared" si="16"/>
        <v>汉族</v>
      </c>
      <c r="E40" s="5" t="str">
        <f>"玉林"</f>
        <v>玉林</v>
      </c>
      <c r="F40" s="5" t="str">
        <f>"1995年09月"</f>
        <v>1995年09月</v>
      </c>
      <c r="G40" s="5" t="str">
        <f t="shared" si="39"/>
        <v>共青团员</v>
      </c>
      <c r="H40" s="5" t="str">
        <f>"广西师范大学漓江学院英语教育"</f>
        <v>广西师范大学漓江学院英语教育</v>
      </c>
      <c r="I40" s="5" t="str">
        <f t="shared" si="40"/>
        <v>英语教育</v>
      </c>
      <c r="J40" s="5" t="str">
        <f t="shared" si="18"/>
        <v>本科学士</v>
      </c>
      <c r="K40" s="5" t="str">
        <f>"15717733681"</f>
        <v>15717733681</v>
      </c>
      <c r="L40" s="5" t="str">
        <f>"2017.05.01"</f>
        <v>2017.05.01</v>
      </c>
      <c r="M40" s="5" t="str">
        <f t="shared" si="19"/>
        <v>初中</v>
      </c>
      <c r="N40" s="5" t="str">
        <f t="shared" si="35"/>
        <v>204:英语</v>
      </c>
      <c r="O40" s="8">
        <v>23</v>
      </c>
      <c r="P40" s="9">
        <v>50</v>
      </c>
      <c r="Q40" s="9">
        <f t="shared" si="36"/>
        <v>73</v>
      </c>
      <c r="R40" s="8">
        <v>11</v>
      </c>
    </row>
    <row r="41" spans="1:18" ht="29.25" customHeight="1">
      <c r="A41" s="5">
        <v>39</v>
      </c>
      <c r="B41" s="5" t="str">
        <f>"潘燕梅"</f>
        <v>潘燕梅</v>
      </c>
      <c r="C41" s="5" t="str">
        <f t="shared" si="32"/>
        <v xml:space="preserve">女        </v>
      </c>
      <c r="D41" s="5" t="str">
        <f t="shared" si="16"/>
        <v>汉族</v>
      </c>
      <c r="E41" s="5" t="str">
        <f t="shared" ref="E41:E44" si="41">"容县"</f>
        <v>容县</v>
      </c>
      <c r="F41" s="5" t="str">
        <f>"1994年10月"</f>
        <v>1994年10月</v>
      </c>
      <c r="G41" s="5" t="str">
        <f t="shared" si="39"/>
        <v>共青团员</v>
      </c>
      <c r="H41" s="5" t="str">
        <f>"广西民族师范学院商务英语"</f>
        <v>广西民族师范学院商务英语</v>
      </c>
      <c r="I41" s="5" t="str">
        <f>"商务英语"</f>
        <v>商务英语</v>
      </c>
      <c r="J41" s="5" t="str">
        <f t="shared" si="18"/>
        <v>本科学士</v>
      </c>
      <c r="K41" s="5" t="str">
        <f>"18277536698"</f>
        <v>18277536698</v>
      </c>
      <c r="L41" s="5" t="str">
        <f>"2016.07.01"</f>
        <v>2016.07.01</v>
      </c>
      <c r="M41" s="5" t="str">
        <f t="shared" si="19"/>
        <v>初中</v>
      </c>
      <c r="N41" s="5" t="str">
        <f t="shared" si="35"/>
        <v>204:英语</v>
      </c>
      <c r="O41" s="8">
        <v>23</v>
      </c>
      <c r="P41" s="9">
        <v>49.7</v>
      </c>
      <c r="Q41" s="9">
        <f t="shared" si="36"/>
        <v>72.7</v>
      </c>
      <c r="R41" s="8">
        <v>12</v>
      </c>
    </row>
    <row r="42" spans="1:18" s="10" customFormat="1" ht="29.25" customHeight="1">
      <c r="A42" s="5">
        <v>40</v>
      </c>
      <c r="B42" s="5" t="str">
        <f>"梁秋凤"</f>
        <v>梁秋凤</v>
      </c>
      <c r="C42" s="5" t="str">
        <f t="shared" si="32"/>
        <v xml:space="preserve">女        </v>
      </c>
      <c r="D42" s="5" t="str">
        <f t="shared" si="16"/>
        <v>汉族</v>
      </c>
      <c r="E42" s="5" t="str">
        <f t="shared" si="41"/>
        <v>容县</v>
      </c>
      <c r="F42" s="5" t="str">
        <f>"1992年09月"</f>
        <v>1992年09月</v>
      </c>
      <c r="G42" s="5" t="str">
        <f>"中共党员"</f>
        <v>中共党员</v>
      </c>
      <c r="H42" s="5" t="str">
        <f>"广西民族师范学院英语教育"</f>
        <v>广西民族师范学院英语教育</v>
      </c>
      <c r="I42" s="5" t="str">
        <f t="shared" si="40"/>
        <v>英语教育</v>
      </c>
      <c r="J42" s="5" t="str">
        <f t="shared" si="18"/>
        <v>本科学士</v>
      </c>
      <c r="K42" s="5" t="str">
        <f>"18775699913"</f>
        <v>18775699913</v>
      </c>
      <c r="L42" s="5" t="str">
        <f>"2017.07.01"</f>
        <v>2017.07.01</v>
      </c>
      <c r="M42" s="5" t="str">
        <f t="shared" si="19"/>
        <v>初中</v>
      </c>
      <c r="N42" s="5" t="str">
        <f t="shared" si="35"/>
        <v>204:英语</v>
      </c>
      <c r="O42" s="8">
        <v>25</v>
      </c>
      <c r="P42" s="9">
        <v>47.33</v>
      </c>
      <c r="Q42" s="9">
        <f t="shared" si="36"/>
        <v>72.33</v>
      </c>
      <c r="R42" s="8">
        <v>13</v>
      </c>
    </row>
    <row r="43" spans="1:18" ht="29.25" customHeight="1">
      <c r="A43" s="5">
        <v>41</v>
      </c>
      <c r="B43" s="5" t="str">
        <f>"韦托玉"</f>
        <v>韦托玉</v>
      </c>
      <c r="C43" s="5" t="str">
        <f t="shared" si="32"/>
        <v xml:space="preserve">女        </v>
      </c>
      <c r="D43" s="5" t="str">
        <f t="shared" si="16"/>
        <v>汉族</v>
      </c>
      <c r="E43" s="5" t="str">
        <f>"田阳县"</f>
        <v>田阳县</v>
      </c>
      <c r="F43" s="5" t="str">
        <f>"1992年12月"</f>
        <v>1992年12月</v>
      </c>
      <c r="G43" s="5" t="str">
        <f t="shared" ref="G43:G55" si="42">"共青团员"</f>
        <v>共青团员</v>
      </c>
      <c r="H43" s="5" t="str">
        <f>"梧州学院英语"</f>
        <v>梧州学院英语</v>
      </c>
      <c r="I43" s="5" t="str">
        <f>"英语"</f>
        <v>英语</v>
      </c>
      <c r="J43" s="5" t="str">
        <f t="shared" si="18"/>
        <v>本科学士</v>
      </c>
      <c r="K43" s="5" t="str">
        <f>"18376476672"</f>
        <v>18376476672</v>
      </c>
      <c r="L43" s="5" t="str">
        <f>"2016.07.01"</f>
        <v>2016.07.01</v>
      </c>
      <c r="M43" s="5" t="str">
        <f t="shared" si="19"/>
        <v>初中</v>
      </c>
      <c r="N43" s="5" t="str">
        <f t="shared" si="35"/>
        <v>204:英语</v>
      </c>
      <c r="O43" s="8">
        <v>27</v>
      </c>
      <c r="P43" s="9">
        <v>45.15</v>
      </c>
      <c r="Q43" s="9">
        <f t="shared" si="36"/>
        <v>72.150000000000006</v>
      </c>
      <c r="R43" s="8">
        <v>14</v>
      </c>
    </row>
    <row r="44" spans="1:18" ht="29.25" customHeight="1">
      <c r="A44" s="5">
        <v>42</v>
      </c>
      <c r="B44" s="5" t="str">
        <f>"陈超群"</f>
        <v>陈超群</v>
      </c>
      <c r="C44" s="5" t="str">
        <f t="shared" si="32"/>
        <v xml:space="preserve">女        </v>
      </c>
      <c r="D44" s="5" t="str">
        <f t="shared" si="16"/>
        <v>汉族</v>
      </c>
      <c r="E44" s="5" t="str">
        <f t="shared" si="41"/>
        <v>容县</v>
      </c>
      <c r="F44" s="5" t="str">
        <f>"1992年09月"</f>
        <v>1992年09月</v>
      </c>
      <c r="G44" s="5" t="str">
        <f t="shared" si="42"/>
        <v>共青团员</v>
      </c>
      <c r="H44" s="5" t="str">
        <f>"大理大学英语"</f>
        <v>大理大学英语</v>
      </c>
      <c r="I44" s="5" t="str">
        <f>"英语"</f>
        <v>英语</v>
      </c>
      <c r="J44" s="5" t="str">
        <f t="shared" si="18"/>
        <v>本科学士</v>
      </c>
      <c r="K44" s="5" t="str">
        <f>"18313006095"</f>
        <v>18313006095</v>
      </c>
      <c r="L44" s="5" t="str">
        <f t="shared" ref="L44:L49" si="43">"2017.06.01"</f>
        <v>2017.06.01</v>
      </c>
      <c r="M44" s="5" t="str">
        <f t="shared" si="19"/>
        <v>初中</v>
      </c>
      <c r="N44" s="5" t="str">
        <f t="shared" si="35"/>
        <v>204:英语</v>
      </c>
      <c r="O44" s="8">
        <v>26</v>
      </c>
      <c r="P44" s="9">
        <v>45.1</v>
      </c>
      <c r="Q44" s="9">
        <f t="shared" si="36"/>
        <v>71.099999999999994</v>
      </c>
      <c r="R44" s="8">
        <v>15</v>
      </c>
    </row>
    <row r="45" spans="1:18" ht="29.25" customHeight="1">
      <c r="A45" s="5">
        <v>43</v>
      </c>
      <c r="B45" s="17" t="str">
        <f>"肖爽"</f>
        <v>肖爽</v>
      </c>
      <c r="C45" s="17" t="str">
        <f>"男        "</f>
        <v xml:space="preserve">男        </v>
      </c>
      <c r="D45" s="17" t="str">
        <f t="shared" si="16"/>
        <v>汉族</v>
      </c>
      <c r="E45" s="17" t="str">
        <f>"北流"</f>
        <v>北流</v>
      </c>
      <c r="F45" s="17" t="str">
        <f>"1994年04月"</f>
        <v>1994年04月</v>
      </c>
      <c r="G45" s="17" t="str">
        <f t="shared" si="42"/>
        <v>共青团员</v>
      </c>
      <c r="H45" s="17" t="str">
        <f>"玉林师范学院历史学"</f>
        <v>玉林师范学院历史学</v>
      </c>
      <c r="I45" s="17" t="str">
        <f t="shared" ref="I45:I49" si="44">"历史学"</f>
        <v>历史学</v>
      </c>
      <c r="J45" s="17" t="str">
        <f t="shared" si="18"/>
        <v>本科学士</v>
      </c>
      <c r="K45" s="17" t="str">
        <f>"18878553861"</f>
        <v>18878553861</v>
      </c>
      <c r="L45" s="17" t="str">
        <f t="shared" si="43"/>
        <v>2017.06.01</v>
      </c>
      <c r="M45" s="17" t="str">
        <f t="shared" si="19"/>
        <v>初中</v>
      </c>
      <c r="N45" s="17" t="str">
        <f t="shared" ref="N45:N54" si="45">"206:历史"</f>
        <v>206:历史</v>
      </c>
      <c r="O45" s="9">
        <v>24</v>
      </c>
      <c r="P45" s="9">
        <v>54.37</v>
      </c>
      <c r="Q45" s="9">
        <f t="shared" ref="Q45:Q54" si="46">P45+O45</f>
        <v>78.37</v>
      </c>
      <c r="R45" s="9">
        <v>1</v>
      </c>
    </row>
    <row r="46" spans="1:18" ht="29.25" customHeight="1">
      <c r="A46" s="5">
        <v>44</v>
      </c>
      <c r="B46" s="17" t="str">
        <f>"梁云"</f>
        <v>梁云</v>
      </c>
      <c r="C46" s="17" t="str">
        <f t="shared" ref="C46:C57" si="47">"女        "</f>
        <v xml:space="preserve">女        </v>
      </c>
      <c r="D46" s="17" t="str">
        <f t="shared" si="16"/>
        <v>汉族</v>
      </c>
      <c r="E46" s="17" t="str">
        <f t="shared" ref="E46:E51" si="48">"容县"</f>
        <v>容县</v>
      </c>
      <c r="F46" s="17" t="str">
        <f>"1994年03月"</f>
        <v>1994年03月</v>
      </c>
      <c r="G46" s="17" t="str">
        <f t="shared" si="42"/>
        <v>共青团员</v>
      </c>
      <c r="H46" s="17" t="str">
        <f>"广西师范学院历史学"</f>
        <v>广西师范学院历史学</v>
      </c>
      <c r="I46" s="17" t="str">
        <f t="shared" si="44"/>
        <v>历史学</v>
      </c>
      <c r="J46" s="17" t="str">
        <f t="shared" si="18"/>
        <v>本科学士</v>
      </c>
      <c r="K46" s="17" t="str">
        <f>"15778024563"</f>
        <v>15778024563</v>
      </c>
      <c r="L46" s="17" t="str">
        <f t="shared" si="43"/>
        <v>2017.06.01</v>
      </c>
      <c r="M46" s="17" t="str">
        <f t="shared" si="19"/>
        <v>初中</v>
      </c>
      <c r="N46" s="17" t="str">
        <f t="shared" si="45"/>
        <v>206:历史</v>
      </c>
      <c r="O46" s="9">
        <v>28</v>
      </c>
      <c r="P46" s="9">
        <v>49</v>
      </c>
      <c r="Q46" s="9">
        <f t="shared" si="46"/>
        <v>77</v>
      </c>
      <c r="R46" s="9">
        <v>2</v>
      </c>
    </row>
    <row r="47" spans="1:18" ht="29.25" customHeight="1">
      <c r="A47" s="5">
        <v>45</v>
      </c>
      <c r="B47" s="17" t="str">
        <f>"车海丽"</f>
        <v>车海丽</v>
      </c>
      <c r="C47" s="17" t="str">
        <f t="shared" si="47"/>
        <v xml:space="preserve">女        </v>
      </c>
      <c r="D47" s="17" t="str">
        <f t="shared" si="16"/>
        <v>汉族</v>
      </c>
      <c r="E47" s="17" t="str">
        <f t="shared" si="48"/>
        <v>容县</v>
      </c>
      <c r="F47" s="17" t="str">
        <f>"1995年09月"</f>
        <v>1995年09月</v>
      </c>
      <c r="G47" s="17" t="str">
        <f t="shared" si="42"/>
        <v>共青团员</v>
      </c>
      <c r="H47" s="17" t="str">
        <f>"百色学院人文教育"</f>
        <v>百色学院人文教育</v>
      </c>
      <c r="I47" s="17" t="str">
        <f>"人文教育"</f>
        <v>人文教育</v>
      </c>
      <c r="J47" s="17" t="str">
        <f t="shared" si="18"/>
        <v>本科学士</v>
      </c>
      <c r="K47" s="17" t="str">
        <f>"18777622908"</f>
        <v>18777622908</v>
      </c>
      <c r="L47" s="17" t="str">
        <f t="shared" si="43"/>
        <v>2017.06.01</v>
      </c>
      <c r="M47" s="17" t="str">
        <f t="shared" si="19"/>
        <v>初中</v>
      </c>
      <c r="N47" s="17" t="str">
        <f t="shared" si="45"/>
        <v>206:历史</v>
      </c>
      <c r="O47" s="9">
        <v>23</v>
      </c>
      <c r="P47" s="9">
        <v>53</v>
      </c>
      <c r="Q47" s="9">
        <f t="shared" si="46"/>
        <v>76</v>
      </c>
      <c r="R47" s="9">
        <v>3</v>
      </c>
    </row>
    <row r="48" spans="1:18" ht="29.25" customHeight="1">
      <c r="A48" s="5">
        <v>46</v>
      </c>
      <c r="B48" s="17" t="str">
        <f>"李雪连"</f>
        <v>李雪连</v>
      </c>
      <c r="C48" s="17" t="str">
        <f t="shared" si="47"/>
        <v xml:space="preserve">女        </v>
      </c>
      <c r="D48" s="17" t="str">
        <f t="shared" si="16"/>
        <v>汉族</v>
      </c>
      <c r="E48" s="17" t="str">
        <f>"北流市"</f>
        <v>北流市</v>
      </c>
      <c r="F48" s="17" t="str">
        <f>"1993年07月"</f>
        <v>1993年07月</v>
      </c>
      <c r="G48" s="17" t="str">
        <f t="shared" si="42"/>
        <v>共青团员</v>
      </c>
      <c r="H48" s="17" t="str">
        <f>"贺州学院历史学"</f>
        <v>贺州学院历史学</v>
      </c>
      <c r="I48" s="17" t="str">
        <f t="shared" si="44"/>
        <v>历史学</v>
      </c>
      <c r="J48" s="17" t="str">
        <f t="shared" si="18"/>
        <v>本科学士</v>
      </c>
      <c r="K48" s="17" t="str">
        <f>"18378467917"</f>
        <v>18378467917</v>
      </c>
      <c r="L48" s="17" t="str">
        <f t="shared" si="43"/>
        <v>2017.06.01</v>
      </c>
      <c r="M48" s="17" t="str">
        <f t="shared" si="19"/>
        <v>初中</v>
      </c>
      <c r="N48" s="17" t="str">
        <f t="shared" si="45"/>
        <v>206:历史</v>
      </c>
      <c r="O48" s="9">
        <v>23</v>
      </c>
      <c r="P48" s="9">
        <v>50</v>
      </c>
      <c r="Q48" s="9">
        <f t="shared" si="46"/>
        <v>73</v>
      </c>
      <c r="R48" s="9">
        <v>4</v>
      </c>
    </row>
    <row r="49" spans="1:18" ht="29.25" customHeight="1">
      <c r="A49" s="5">
        <v>47</v>
      </c>
      <c r="B49" s="17" t="str">
        <f>"窦玉凤"</f>
        <v>窦玉凤</v>
      </c>
      <c r="C49" s="17" t="str">
        <f t="shared" si="47"/>
        <v xml:space="preserve">女        </v>
      </c>
      <c r="D49" s="17" t="str">
        <f t="shared" si="16"/>
        <v>汉族</v>
      </c>
      <c r="E49" s="17" t="str">
        <f>"北流"</f>
        <v>北流</v>
      </c>
      <c r="F49" s="17" t="str">
        <f>"1992年08月"</f>
        <v>1992年08月</v>
      </c>
      <c r="G49" s="17" t="str">
        <f t="shared" si="42"/>
        <v>共青团员</v>
      </c>
      <c r="H49" s="17" t="str">
        <f t="shared" ref="H49:H54" si="49">"玉林师范学院历史学"</f>
        <v>玉林师范学院历史学</v>
      </c>
      <c r="I49" s="17" t="str">
        <f t="shared" si="44"/>
        <v>历史学</v>
      </c>
      <c r="J49" s="17" t="str">
        <f t="shared" si="18"/>
        <v>本科学士</v>
      </c>
      <c r="K49" s="17" t="str">
        <f>"18878553915"</f>
        <v>18878553915</v>
      </c>
      <c r="L49" s="17" t="str">
        <f t="shared" si="43"/>
        <v>2017.06.01</v>
      </c>
      <c r="M49" s="17" t="str">
        <f t="shared" si="19"/>
        <v>初中</v>
      </c>
      <c r="N49" s="17" t="str">
        <f t="shared" si="45"/>
        <v>206:历史</v>
      </c>
      <c r="O49" s="9">
        <v>22</v>
      </c>
      <c r="P49" s="9">
        <v>49.67</v>
      </c>
      <c r="Q49" s="9">
        <f t="shared" si="46"/>
        <v>71.67</v>
      </c>
      <c r="R49" s="9">
        <v>5</v>
      </c>
    </row>
    <row r="50" spans="1:18" ht="29.25" customHeight="1">
      <c r="A50" s="5">
        <v>48</v>
      </c>
      <c r="B50" s="17" t="str">
        <f>"甘思明"</f>
        <v>甘思明</v>
      </c>
      <c r="C50" s="17" t="str">
        <f t="shared" si="47"/>
        <v xml:space="preserve">女        </v>
      </c>
      <c r="D50" s="17" t="str">
        <f t="shared" si="16"/>
        <v>汉族</v>
      </c>
      <c r="E50" s="17" t="str">
        <f t="shared" si="48"/>
        <v>容县</v>
      </c>
      <c r="F50" s="17" t="str">
        <f>"1994年07月"</f>
        <v>1994年07月</v>
      </c>
      <c r="G50" s="17" t="str">
        <f t="shared" si="42"/>
        <v>共青团员</v>
      </c>
      <c r="H50" s="17" t="str">
        <f>"玉林师范学院历史学历史文化旅游方向"</f>
        <v>玉林师范学院历史学历史文化旅游方向</v>
      </c>
      <c r="I50" s="17" t="str">
        <f>"历史学历史文化旅游方向"</f>
        <v>历史学历史文化旅游方向</v>
      </c>
      <c r="J50" s="17" t="str">
        <f t="shared" si="18"/>
        <v>本科学士</v>
      </c>
      <c r="K50" s="17" t="str">
        <f>"18269287106"</f>
        <v>18269287106</v>
      </c>
      <c r="L50" s="17" t="str">
        <f>"2016.06.01"</f>
        <v>2016.06.01</v>
      </c>
      <c r="M50" s="17" t="str">
        <f t="shared" si="19"/>
        <v>初中</v>
      </c>
      <c r="N50" s="17" t="str">
        <f t="shared" si="45"/>
        <v>206:历史</v>
      </c>
      <c r="O50" s="9">
        <v>21</v>
      </c>
      <c r="P50" s="9">
        <v>50.67</v>
      </c>
      <c r="Q50" s="9">
        <f t="shared" si="46"/>
        <v>71.67</v>
      </c>
      <c r="R50" s="9">
        <v>6</v>
      </c>
    </row>
    <row r="51" spans="1:18" ht="29.25" customHeight="1">
      <c r="A51" s="5">
        <v>49</v>
      </c>
      <c r="B51" s="17" t="str">
        <f>"区妮"</f>
        <v>区妮</v>
      </c>
      <c r="C51" s="17" t="str">
        <f t="shared" si="47"/>
        <v xml:space="preserve">女        </v>
      </c>
      <c r="D51" s="17" t="str">
        <f t="shared" si="16"/>
        <v>汉族</v>
      </c>
      <c r="E51" s="17" t="str">
        <f t="shared" si="48"/>
        <v>容县</v>
      </c>
      <c r="F51" s="17" t="str">
        <f>"1993年02月"</f>
        <v>1993年02月</v>
      </c>
      <c r="G51" s="17" t="str">
        <f t="shared" si="42"/>
        <v>共青团员</v>
      </c>
      <c r="H51" s="17" t="str">
        <f>"广西师范学院历史学"</f>
        <v>广西师范学院历史学</v>
      </c>
      <c r="I51" s="17" t="str">
        <f t="shared" ref="I51:I54" si="50">"历史学"</f>
        <v>历史学</v>
      </c>
      <c r="J51" s="17" t="str">
        <f t="shared" si="18"/>
        <v>本科学士</v>
      </c>
      <c r="K51" s="17" t="str">
        <f>"18275879038"</f>
        <v>18275879038</v>
      </c>
      <c r="L51" s="17" t="str">
        <f t="shared" ref="L51:L54" si="51">"2017.06.01"</f>
        <v>2017.06.01</v>
      </c>
      <c r="M51" s="17" t="str">
        <f t="shared" si="19"/>
        <v>初中</v>
      </c>
      <c r="N51" s="17" t="str">
        <f t="shared" si="45"/>
        <v>206:历史</v>
      </c>
      <c r="O51" s="9">
        <v>25</v>
      </c>
      <c r="P51" s="9">
        <v>46</v>
      </c>
      <c r="Q51" s="9">
        <f t="shared" si="46"/>
        <v>71</v>
      </c>
      <c r="R51" s="9">
        <v>7</v>
      </c>
    </row>
    <row r="52" spans="1:18" ht="29.25" customHeight="1">
      <c r="A52" s="5">
        <v>50</v>
      </c>
      <c r="B52" s="17" t="str">
        <f>"罗佩涢"</f>
        <v>罗佩涢</v>
      </c>
      <c r="C52" s="17" t="str">
        <f t="shared" si="47"/>
        <v xml:space="preserve">女        </v>
      </c>
      <c r="D52" s="17" t="str">
        <f t="shared" si="16"/>
        <v>汉族</v>
      </c>
      <c r="E52" s="17" t="str">
        <f>"北流"</f>
        <v>北流</v>
      </c>
      <c r="F52" s="17" t="str">
        <f>"1994年07月"</f>
        <v>1994年07月</v>
      </c>
      <c r="G52" s="17" t="str">
        <f t="shared" si="42"/>
        <v>共青团员</v>
      </c>
      <c r="H52" s="17" t="str">
        <f t="shared" si="49"/>
        <v>玉林师范学院历史学</v>
      </c>
      <c r="I52" s="17" t="str">
        <f t="shared" si="50"/>
        <v>历史学</v>
      </c>
      <c r="J52" s="17" t="str">
        <f t="shared" si="18"/>
        <v>本科学士</v>
      </c>
      <c r="K52" s="17" t="str">
        <f>"18878553862"</f>
        <v>18878553862</v>
      </c>
      <c r="L52" s="17" t="str">
        <f t="shared" si="51"/>
        <v>2017.06.01</v>
      </c>
      <c r="M52" s="17" t="str">
        <f t="shared" si="19"/>
        <v>初中</v>
      </c>
      <c r="N52" s="17" t="str">
        <f t="shared" si="45"/>
        <v>206:历史</v>
      </c>
      <c r="O52" s="9">
        <v>22</v>
      </c>
      <c r="P52" s="9">
        <v>47.07</v>
      </c>
      <c r="Q52" s="9">
        <f t="shared" si="46"/>
        <v>69.069999999999993</v>
      </c>
      <c r="R52" s="9">
        <v>8</v>
      </c>
    </row>
    <row r="53" spans="1:18" ht="29.25" customHeight="1">
      <c r="A53" s="5">
        <v>51</v>
      </c>
      <c r="B53" s="17" t="str">
        <f>"梁雪仪"</f>
        <v>梁雪仪</v>
      </c>
      <c r="C53" s="17" t="str">
        <f t="shared" si="47"/>
        <v xml:space="preserve">女        </v>
      </c>
      <c r="D53" s="17" t="str">
        <f t="shared" si="16"/>
        <v>汉族</v>
      </c>
      <c r="E53" s="17" t="str">
        <f t="shared" ref="E53:E56" si="52">"容县"</f>
        <v>容县</v>
      </c>
      <c r="F53" s="17" t="str">
        <f>"1995年02月"</f>
        <v>1995年02月</v>
      </c>
      <c r="G53" s="17" t="str">
        <f t="shared" si="42"/>
        <v>共青团员</v>
      </c>
      <c r="H53" s="17" t="str">
        <f>"泉州师范学院历史学"</f>
        <v>泉州师范学院历史学</v>
      </c>
      <c r="I53" s="17" t="str">
        <f t="shared" si="50"/>
        <v>历史学</v>
      </c>
      <c r="J53" s="17" t="str">
        <f t="shared" si="18"/>
        <v>本科学士</v>
      </c>
      <c r="K53" s="17" t="str">
        <f>"15805008693"</f>
        <v>15805008693</v>
      </c>
      <c r="L53" s="17" t="str">
        <f t="shared" si="51"/>
        <v>2017.06.01</v>
      </c>
      <c r="M53" s="17" t="str">
        <f t="shared" si="19"/>
        <v>初中</v>
      </c>
      <c r="N53" s="17" t="str">
        <f t="shared" si="45"/>
        <v>206:历史</v>
      </c>
      <c r="O53" s="9">
        <v>22</v>
      </c>
      <c r="P53" s="9">
        <v>45.33</v>
      </c>
      <c r="Q53" s="9">
        <f t="shared" si="46"/>
        <v>67.33</v>
      </c>
      <c r="R53" s="9">
        <v>9</v>
      </c>
    </row>
    <row r="54" spans="1:18" ht="29.25" customHeight="1">
      <c r="A54" s="5">
        <v>52</v>
      </c>
      <c r="B54" s="17" t="str">
        <f>"梁月清"</f>
        <v>梁月清</v>
      </c>
      <c r="C54" s="17" t="str">
        <f t="shared" si="47"/>
        <v xml:space="preserve">女        </v>
      </c>
      <c r="D54" s="17" t="str">
        <f t="shared" si="16"/>
        <v>汉族</v>
      </c>
      <c r="E54" s="17" t="str">
        <f t="shared" si="52"/>
        <v>容县</v>
      </c>
      <c r="F54" s="17" t="str">
        <f>"1993年11月"</f>
        <v>1993年11月</v>
      </c>
      <c r="G54" s="17" t="str">
        <f t="shared" si="42"/>
        <v>共青团员</v>
      </c>
      <c r="H54" s="17" t="str">
        <f t="shared" si="49"/>
        <v>玉林师范学院历史学</v>
      </c>
      <c r="I54" s="17" t="str">
        <f t="shared" si="50"/>
        <v>历史学</v>
      </c>
      <c r="J54" s="17" t="str">
        <f t="shared" si="18"/>
        <v>本科学士</v>
      </c>
      <c r="K54" s="17" t="str">
        <f>"18878553849"</f>
        <v>18878553849</v>
      </c>
      <c r="L54" s="17" t="str">
        <f t="shared" si="51"/>
        <v>2017.06.01</v>
      </c>
      <c r="M54" s="17" t="str">
        <f t="shared" si="19"/>
        <v>初中</v>
      </c>
      <c r="N54" s="17" t="str">
        <f t="shared" si="45"/>
        <v>206:历史</v>
      </c>
      <c r="O54" s="9">
        <v>23</v>
      </c>
      <c r="P54" s="9">
        <v>42.67</v>
      </c>
      <c r="Q54" s="9">
        <f t="shared" si="46"/>
        <v>65.67</v>
      </c>
      <c r="R54" s="9">
        <v>10</v>
      </c>
    </row>
    <row r="55" spans="1:18" ht="29.25" customHeight="1">
      <c r="A55" s="5">
        <v>53</v>
      </c>
      <c r="B55" s="5" t="str">
        <f>"李海琪"</f>
        <v>李海琪</v>
      </c>
      <c r="C55" s="5" t="str">
        <f t="shared" si="47"/>
        <v xml:space="preserve">女        </v>
      </c>
      <c r="D55" s="5" t="str">
        <f t="shared" si="16"/>
        <v>汉族</v>
      </c>
      <c r="E55" s="5" t="str">
        <f t="shared" si="52"/>
        <v>容县</v>
      </c>
      <c r="F55" s="5" t="str">
        <f>"1988年10月"</f>
        <v>1988年10月</v>
      </c>
      <c r="G55" s="5" t="str">
        <f t="shared" si="42"/>
        <v>共青团员</v>
      </c>
      <c r="H55" s="5" t="str">
        <f>"天津师范大学地理科学"</f>
        <v>天津师范大学地理科学</v>
      </c>
      <c r="I55" s="5" t="str">
        <f t="shared" ref="I55:I56" si="53">"地理科学"</f>
        <v>地理科学</v>
      </c>
      <c r="J55" s="5" t="str">
        <f>"研究生学士"</f>
        <v>研究生学士</v>
      </c>
      <c r="K55" s="5" t="str">
        <f>"15277495527"</f>
        <v>15277495527</v>
      </c>
      <c r="L55" s="5" t="str">
        <f>"2015.06.01"</f>
        <v>2015.06.01</v>
      </c>
      <c r="M55" s="5" t="str">
        <f t="shared" si="19"/>
        <v>初中</v>
      </c>
      <c r="N55" s="5" t="str">
        <f t="shared" ref="N55:N57" si="54">"207:地理"</f>
        <v>207:地理</v>
      </c>
      <c r="O55" s="8">
        <v>24</v>
      </c>
      <c r="P55" s="9">
        <v>51</v>
      </c>
      <c r="Q55" s="9">
        <f t="shared" ref="Q55:Q57" si="55">O55+P55</f>
        <v>75</v>
      </c>
      <c r="R55" s="9">
        <v>1</v>
      </c>
    </row>
    <row r="56" spans="1:18" ht="29.25" customHeight="1">
      <c r="A56" s="5">
        <v>54</v>
      </c>
      <c r="B56" s="5" t="str">
        <f>"刘湘铷"</f>
        <v>刘湘铷</v>
      </c>
      <c r="C56" s="5" t="str">
        <f t="shared" si="47"/>
        <v xml:space="preserve">女        </v>
      </c>
      <c r="D56" s="5" t="str">
        <f t="shared" si="16"/>
        <v>汉族</v>
      </c>
      <c r="E56" s="5" t="str">
        <f t="shared" si="52"/>
        <v>容县</v>
      </c>
      <c r="F56" s="5" t="str">
        <f>"1994年06月"</f>
        <v>1994年06月</v>
      </c>
      <c r="G56" s="5" t="str">
        <f t="shared" ref="G56:G68" si="56">"共青团员"</f>
        <v>共青团员</v>
      </c>
      <c r="H56" s="5" t="str">
        <f>"广西师范学院师园学院地理科学"</f>
        <v>广西师范学院师园学院地理科学</v>
      </c>
      <c r="I56" s="5" t="str">
        <f t="shared" si="53"/>
        <v>地理科学</v>
      </c>
      <c r="J56" s="5" t="str">
        <f t="shared" ref="J56:J95" si="57">"本科学士"</f>
        <v>本科学士</v>
      </c>
      <c r="K56" s="5" t="str">
        <f>"17877108795"</f>
        <v>17877108795</v>
      </c>
      <c r="L56" s="5" t="str">
        <f>"2017.07.01"</f>
        <v>2017.07.01</v>
      </c>
      <c r="M56" s="5" t="str">
        <f t="shared" si="19"/>
        <v>初中</v>
      </c>
      <c r="N56" s="5" t="str">
        <f t="shared" si="54"/>
        <v>207:地理</v>
      </c>
      <c r="O56" s="8">
        <v>23</v>
      </c>
      <c r="P56" s="9">
        <v>45.5</v>
      </c>
      <c r="Q56" s="9">
        <f t="shared" si="55"/>
        <v>68.5</v>
      </c>
      <c r="R56" s="9">
        <v>3</v>
      </c>
    </row>
    <row r="57" spans="1:18" s="10" customFormat="1" ht="29.25" customHeight="1">
      <c r="A57" s="5">
        <v>55</v>
      </c>
      <c r="B57" s="5" t="str">
        <f>"杨秋霞"</f>
        <v>杨秋霞</v>
      </c>
      <c r="C57" s="5" t="str">
        <f t="shared" si="47"/>
        <v xml:space="preserve">女        </v>
      </c>
      <c r="D57" s="5" t="str">
        <f t="shared" si="16"/>
        <v>汉族</v>
      </c>
      <c r="E57" s="5" t="str">
        <f>"北流"</f>
        <v>北流</v>
      </c>
      <c r="F57" s="5" t="str">
        <f>"1995年06月"</f>
        <v>1995年06月</v>
      </c>
      <c r="G57" s="5" t="str">
        <f t="shared" si="56"/>
        <v>共青团员</v>
      </c>
      <c r="H57" s="5" t="str">
        <f>"广西教育学院地理教育"</f>
        <v>广西教育学院地理教育</v>
      </c>
      <c r="I57" s="5" t="str">
        <f>"地理教育"</f>
        <v>地理教育</v>
      </c>
      <c r="J57" s="5" t="str">
        <f>"专科无学位"</f>
        <v>专科无学位</v>
      </c>
      <c r="K57" s="5" t="str">
        <f>"15676118598"</f>
        <v>15676118598</v>
      </c>
      <c r="L57" s="5" t="str">
        <f t="shared" ref="L57:L64" si="58">"2017.06.01"</f>
        <v>2017.06.01</v>
      </c>
      <c r="M57" s="5" t="str">
        <f t="shared" si="19"/>
        <v>初中</v>
      </c>
      <c r="N57" s="5" t="str">
        <f t="shared" si="54"/>
        <v>207:地理</v>
      </c>
      <c r="O57" s="8">
        <v>17</v>
      </c>
      <c r="P57" s="9">
        <v>47.5</v>
      </c>
      <c r="Q57" s="9">
        <f t="shared" si="55"/>
        <v>64.5</v>
      </c>
      <c r="R57" s="9">
        <v>4</v>
      </c>
    </row>
    <row r="58" spans="1:18" ht="29.25" customHeight="1">
      <c r="A58" s="5">
        <v>56</v>
      </c>
      <c r="B58" s="17" t="str">
        <f>"汪沛文"</f>
        <v>汪沛文</v>
      </c>
      <c r="C58" s="17" t="str">
        <f>"男        "</f>
        <v xml:space="preserve">男        </v>
      </c>
      <c r="D58" s="17" t="str">
        <f t="shared" si="16"/>
        <v>汉族</v>
      </c>
      <c r="E58" s="17" t="str">
        <f>"江西省新余市"</f>
        <v>江西省新余市</v>
      </c>
      <c r="F58" s="17" t="str">
        <f>"1994年12月"</f>
        <v>1994年12月</v>
      </c>
      <c r="G58" s="17" t="str">
        <f>"中共党员"</f>
        <v>中共党员</v>
      </c>
      <c r="H58" s="17" t="str">
        <f>"云南农业大学生物技术"</f>
        <v>云南农业大学生物技术</v>
      </c>
      <c r="I58" s="17" t="str">
        <f>"生物技术"</f>
        <v>生物技术</v>
      </c>
      <c r="J58" s="17" t="str">
        <f t="shared" si="57"/>
        <v>本科学士</v>
      </c>
      <c r="K58" s="17" t="str">
        <f>"18487138473"</f>
        <v>18487138473</v>
      </c>
      <c r="L58" s="17" t="str">
        <f t="shared" si="58"/>
        <v>2017.06.01</v>
      </c>
      <c r="M58" s="17" t="str">
        <f t="shared" si="19"/>
        <v>初中</v>
      </c>
      <c r="N58" s="17" t="str">
        <f t="shared" ref="N58:N62" si="59">"209:生物"</f>
        <v>209:生物</v>
      </c>
      <c r="O58" s="9">
        <v>24</v>
      </c>
      <c r="P58" s="9">
        <v>53.93</v>
      </c>
      <c r="Q58" s="9">
        <f t="shared" ref="Q58:Q100" si="60">P58+O58</f>
        <v>77.930000000000007</v>
      </c>
      <c r="R58" s="9">
        <v>1</v>
      </c>
    </row>
    <row r="59" spans="1:18" ht="29.25" customHeight="1">
      <c r="A59" s="5">
        <v>57</v>
      </c>
      <c r="B59" s="17" t="str">
        <f>"陈妮"</f>
        <v>陈妮</v>
      </c>
      <c r="C59" s="17" t="str">
        <f t="shared" ref="C59:C64" si="61">"女        "</f>
        <v xml:space="preserve">女        </v>
      </c>
      <c r="D59" s="17" t="str">
        <f t="shared" si="16"/>
        <v>汉族</v>
      </c>
      <c r="E59" s="17" t="str">
        <f t="shared" ref="E59:E67" si="62">"容县"</f>
        <v>容县</v>
      </c>
      <c r="F59" s="17" t="str">
        <f>"1990年12月"</f>
        <v>1990年12月</v>
      </c>
      <c r="G59" s="17" t="str">
        <f>"群众"</f>
        <v>群众</v>
      </c>
      <c r="H59" s="17" t="str">
        <f>"玉林师范学院生物科学"</f>
        <v>玉林师范学院生物科学</v>
      </c>
      <c r="I59" s="17" t="str">
        <f>"生物科学"</f>
        <v>生物科学</v>
      </c>
      <c r="J59" s="17" t="str">
        <f t="shared" si="57"/>
        <v>本科学士</v>
      </c>
      <c r="K59" s="17" t="str">
        <f>"18269242516"</f>
        <v>18269242516</v>
      </c>
      <c r="L59" s="17" t="str">
        <f>"2015.06.01"</f>
        <v>2015.06.01</v>
      </c>
      <c r="M59" s="17" t="str">
        <f t="shared" si="19"/>
        <v>初中</v>
      </c>
      <c r="N59" s="17" t="str">
        <f t="shared" si="59"/>
        <v>209:生物</v>
      </c>
      <c r="O59" s="9">
        <v>23</v>
      </c>
      <c r="P59" s="9">
        <v>50.8</v>
      </c>
      <c r="Q59" s="9">
        <f t="shared" si="60"/>
        <v>73.8</v>
      </c>
      <c r="R59" s="9">
        <v>2</v>
      </c>
    </row>
    <row r="60" spans="1:18" ht="29.25" customHeight="1">
      <c r="A60" s="5">
        <v>58</v>
      </c>
      <c r="B60" s="17" t="str">
        <f>"黄淑琳"</f>
        <v>黄淑琳</v>
      </c>
      <c r="C60" s="17" t="str">
        <f t="shared" si="61"/>
        <v xml:space="preserve">女        </v>
      </c>
      <c r="D60" s="17" t="str">
        <f t="shared" si="16"/>
        <v>汉族</v>
      </c>
      <c r="E60" s="17" t="str">
        <f>"玉林"</f>
        <v>玉林</v>
      </c>
      <c r="F60" s="17" t="str">
        <f>"1993年09月"</f>
        <v>1993年09月</v>
      </c>
      <c r="G60" s="17" t="str">
        <f t="shared" si="56"/>
        <v>共青团员</v>
      </c>
      <c r="H60" s="17" t="str">
        <f>"昆明学院生物科学"</f>
        <v>昆明学院生物科学</v>
      </c>
      <c r="I60" s="17" t="str">
        <f>"生物科学"</f>
        <v>生物科学</v>
      </c>
      <c r="J60" s="17" t="str">
        <f t="shared" si="57"/>
        <v>本科学士</v>
      </c>
      <c r="K60" s="17" t="str">
        <f>"18775083059"</f>
        <v>18775083059</v>
      </c>
      <c r="L60" s="17" t="str">
        <f>"2017.07.01"</f>
        <v>2017.07.01</v>
      </c>
      <c r="M60" s="17" t="str">
        <f t="shared" si="19"/>
        <v>初中</v>
      </c>
      <c r="N60" s="17" t="str">
        <f t="shared" si="59"/>
        <v>209:生物</v>
      </c>
      <c r="O60" s="9">
        <v>23</v>
      </c>
      <c r="P60" s="9">
        <v>45.67</v>
      </c>
      <c r="Q60" s="9">
        <f t="shared" si="60"/>
        <v>68.67</v>
      </c>
      <c r="R60" s="9">
        <v>3</v>
      </c>
    </row>
    <row r="61" spans="1:18" ht="29.25" customHeight="1">
      <c r="A61" s="5">
        <v>59</v>
      </c>
      <c r="B61" s="17" t="str">
        <f>"吴金兰"</f>
        <v>吴金兰</v>
      </c>
      <c r="C61" s="17" t="str">
        <f t="shared" si="61"/>
        <v xml:space="preserve">女        </v>
      </c>
      <c r="D61" s="17" t="str">
        <f t="shared" si="16"/>
        <v>汉族</v>
      </c>
      <c r="E61" s="17" t="str">
        <f>"北流市"</f>
        <v>北流市</v>
      </c>
      <c r="F61" s="17" t="str">
        <f>"1991年06月"</f>
        <v>1991年06月</v>
      </c>
      <c r="G61" s="17" t="str">
        <f t="shared" si="56"/>
        <v>共青团员</v>
      </c>
      <c r="H61" s="17" t="str">
        <f>"玉林师范学院生物技术"</f>
        <v>玉林师范学院生物技术</v>
      </c>
      <c r="I61" s="17" t="str">
        <f>"生物技术"</f>
        <v>生物技术</v>
      </c>
      <c r="J61" s="17" t="str">
        <f t="shared" si="57"/>
        <v>本科学士</v>
      </c>
      <c r="K61" s="17" t="str">
        <f>"18878147820"</f>
        <v>18878147820</v>
      </c>
      <c r="L61" s="17" t="str">
        <f>"2015.07.01"</f>
        <v>2015.07.01</v>
      </c>
      <c r="M61" s="17" t="str">
        <f t="shared" si="19"/>
        <v>初中</v>
      </c>
      <c r="N61" s="17" t="str">
        <f t="shared" si="59"/>
        <v>209:生物</v>
      </c>
      <c r="O61" s="9">
        <v>24</v>
      </c>
      <c r="P61" s="9">
        <v>39.33</v>
      </c>
      <c r="Q61" s="9">
        <f t="shared" si="60"/>
        <v>63.33</v>
      </c>
      <c r="R61" s="9">
        <v>4</v>
      </c>
    </row>
    <row r="62" spans="1:18" ht="29.25" customHeight="1">
      <c r="A62" s="5">
        <v>60</v>
      </c>
      <c r="B62" s="17" t="str">
        <f>"梁理"</f>
        <v>梁理</v>
      </c>
      <c r="C62" s="17" t="str">
        <f t="shared" si="61"/>
        <v xml:space="preserve">女        </v>
      </c>
      <c r="D62" s="17" t="str">
        <f t="shared" si="16"/>
        <v>汉族</v>
      </c>
      <c r="E62" s="17" t="str">
        <f t="shared" si="62"/>
        <v>容县</v>
      </c>
      <c r="F62" s="17" t="str">
        <f>"1992年08月"</f>
        <v>1992年08月</v>
      </c>
      <c r="G62" s="17" t="str">
        <f t="shared" si="56"/>
        <v>共青团员</v>
      </c>
      <c r="H62" s="17" t="str">
        <f>"广西师范学院环境科学"</f>
        <v>广西师范学院环境科学</v>
      </c>
      <c r="I62" s="17" t="str">
        <f>"环境科学"</f>
        <v>环境科学</v>
      </c>
      <c r="J62" s="17" t="str">
        <f t="shared" si="57"/>
        <v>本科学士</v>
      </c>
      <c r="K62" s="17" t="str">
        <f>"15778412359"</f>
        <v>15778412359</v>
      </c>
      <c r="L62" s="17" t="str">
        <f t="shared" si="58"/>
        <v>2017.06.01</v>
      </c>
      <c r="M62" s="17" t="str">
        <f t="shared" si="19"/>
        <v>初中</v>
      </c>
      <c r="N62" s="17" t="str">
        <f t="shared" si="59"/>
        <v>209:生物</v>
      </c>
      <c r="O62" s="9">
        <v>23</v>
      </c>
      <c r="P62" s="9">
        <v>39.33</v>
      </c>
      <c r="Q62" s="9">
        <f t="shared" si="60"/>
        <v>62.33</v>
      </c>
      <c r="R62" s="9">
        <v>5</v>
      </c>
    </row>
    <row r="63" spans="1:18" ht="29.25" customHeight="1">
      <c r="A63" s="5">
        <v>61</v>
      </c>
      <c r="B63" s="5" t="str">
        <f>"李秋兰"</f>
        <v>李秋兰</v>
      </c>
      <c r="C63" s="5" t="str">
        <f t="shared" si="61"/>
        <v xml:space="preserve">女        </v>
      </c>
      <c r="D63" s="5" t="str">
        <f t="shared" si="16"/>
        <v>汉族</v>
      </c>
      <c r="E63" s="5" t="str">
        <f t="shared" si="62"/>
        <v>容县</v>
      </c>
      <c r="F63" s="5" t="str">
        <f>"1993年09月"</f>
        <v>1993年09月</v>
      </c>
      <c r="G63" s="5" t="str">
        <f t="shared" si="56"/>
        <v>共青团员</v>
      </c>
      <c r="H63" s="5" t="str">
        <f>"玉林师范学院物理"</f>
        <v>玉林师范学院物理</v>
      </c>
      <c r="I63" s="5" t="str">
        <f>"物理"</f>
        <v>物理</v>
      </c>
      <c r="J63" s="5" t="str">
        <f t="shared" si="57"/>
        <v>本科学士</v>
      </c>
      <c r="K63" s="5" t="str">
        <f>"18878553709"</f>
        <v>18878553709</v>
      </c>
      <c r="L63" s="5" t="str">
        <f t="shared" si="58"/>
        <v>2017.06.01</v>
      </c>
      <c r="M63" s="5" t="str">
        <f t="shared" si="19"/>
        <v>初中</v>
      </c>
      <c r="N63" s="5" t="str">
        <f t="shared" ref="N63:N70" si="63">"210:物理"</f>
        <v>210:物理</v>
      </c>
      <c r="O63" s="8">
        <v>30</v>
      </c>
      <c r="P63" s="9">
        <v>49.07</v>
      </c>
      <c r="Q63" s="8">
        <f t="shared" si="60"/>
        <v>79.069999999999993</v>
      </c>
      <c r="R63" s="8">
        <v>1</v>
      </c>
    </row>
    <row r="64" spans="1:18" ht="29.25" customHeight="1">
      <c r="A64" s="5">
        <v>62</v>
      </c>
      <c r="B64" s="5" t="str">
        <f>"陈旭丽"</f>
        <v>陈旭丽</v>
      </c>
      <c r="C64" s="5" t="str">
        <f t="shared" si="61"/>
        <v xml:space="preserve">女        </v>
      </c>
      <c r="D64" s="5" t="str">
        <f t="shared" si="16"/>
        <v>汉族</v>
      </c>
      <c r="E64" s="5" t="str">
        <f t="shared" si="62"/>
        <v>容县</v>
      </c>
      <c r="F64" s="5" t="str">
        <f>"1994年07月"</f>
        <v>1994年07月</v>
      </c>
      <c r="G64" s="5" t="str">
        <f t="shared" si="56"/>
        <v>共青团员</v>
      </c>
      <c r="H64" s="5" t="str">
        <f>"玉林师范学院物理学"</f>
        <v>玉林师范学院物理学</v>
      </c>
      <c r="I64" s="5" t="str">
        <f t="shared" ref="I64:I65" si="64">"物理学"</f>
        <v>物理学</v>
      </c>
      <c r="J64" s="5" t="str">
        <f t="shared" si="57"/>
        <v>本科学士</v>
      </c>
      <c r="K64" s="5" t="str">
        <f>"18878553707"</f>
        <v>18878553707</v>
      </c>
      <c r="L64" s="5" t="str">
        <f t="shared" si="58"/>
        <v>2017.06.01</v>
      </c>
      <c r="M64" s="5" t="str">
        <f t="shared" si="19"/>
        <v>初中</v>
      </c>
      <c r="N64" s="5" t="str">
        <f t="shared" si="63"/>
        <v>210:物理</v>
      </c>
      <c r="O64" s="8">
        <v>27</v>
      </c>
      <c r="P64" s="9">
        <v>49</v>
      </c>
      <c r="Q64" s="8">
        <f t="shared" si="60"/>
        <v>76</v>
      </c>
      <c r="R64" s="8">
        <v>2</v>
      </c>
    </row>
    <row r="65" spans="1:19" ht="29.25" customHeight="1">
      <c r="A65" s="5">
        <v>63</v>
      </c>
      <c r="B65" s="5" t="str">
        <f>"莫燕芬"</f>
        <v>莫燕芬</v>
      </c>
      <c r="C65" s="5" t="str">
        <f>"女        "</f>
        <v xml:space="preserve">女        </v>
      </c>
      <c r="D65" s="5" t="str">
        <f t="shared" si="16"/>
        <v>汉族</v>
      </c>
      <c r="E65" s="5" t="str">
        <f t="shared" si="62"/>
        <v>容县</v>
      </c>
      <c r="F65" s="5" t="str">
        <f>"1994年04月"</f>
        <v>1994年04月</v>
      </c>
      <c r="G65" s="5" t="str">
        <f t="shared" si="56"/>
        <v>共青团员</v>
      </c>
      <c r="H65" s="5" t="str">
        <f>"贺州学院物理学"</f>
        <v>贺州学院物理学</v>
      </c>
      <c r="I65" s="5" t="str">
        <f t="shared" si="64"/>
        <v>物理学</v>
      </c>
      <c r="J65" s="5" t="str">
        <f t="shared" si="57"/>
        <v>本科学士</v>
      </c>
      <c r="K65" s="5" t="str">
        <f>"18378400575"</f>
        <v>18378400575</v>
      </c>
      <c r="L65" s="5" t="str">
        <f>"2017.06.01"</f>
        <v>2017.06.01</v>
      </c>
      <c r="M65" s="5" t="str">
        <f t="shared" si="19"/>
        <v>初中</v>
      </c>
      <c r="N65" s="5" t="str">
        <f t="shared" si="63"/>
        <v>210:物理</v>
      </c>
      <c r="O65" s="8">
        <v>26</v>
      </c>
      <c r="P65" s="9">
        <v>43.37</v>
      </c>
      <c r="Q65" s="8">
        <f t="shared" si="60"/>
        <v>69.37</v>
      </c>
      <c r="R65" s="8">
        <v>5</v>
      </c>
    </row>
    <row r="66" spans="1:19" ht="29.25" customHeight="1">
      <c r="A66" s="5">
        <v>64</v>
      </c>
      <c r="B66" s="5" t="str">
        <f>"陈杰"</f>
        <v>陈杰</v>
      </c>
      <c r="C66" s="5" t="str">
        <f t="shared" ref="C66:C70" si="65">"男        "</f>
        <v xml:space="preserve">男        </v>
      </c>
      <c r="D66" s="5" t="str">
        <f t="shared" si="16"/>
        <v>汉族</v>
      </c>
      <c r="E66" s="5" t="str">
        <f t="shared" si="62"/>
        <v>容县</v>
      </c>
      <c r="F66" s="5" t="str">
        <f>"1992年03月"</f>
        <v>1992年03月</v>
      </c>
      <c r="G66" s="5" t="str">
        <f t="shared" si="56"/>
        <v>共青团员</v>
      </c>
      <c r="H66" s="5" t="str">
        <f>"台州学院物理师范"</f>
        <v>台州学院物理师范</v>
      </c>
      <c r="I66" s="5" t="str">
        <f>"物理师范"</f>
        <v>物理师范</v>
      </c>
      <c r="J66" s="5" t="str">
        <f t="shared" si="57"/>
        <v>本科学士</v>
      </c>
      <c r="K66" s="5" t="str">
        <f>"18176913767"</f>
        <v>18176913767</v>
      </c>
      <c r="L66" s="5" t="str">
        <f>"2016.06.01"</f>
        <v>2016.06.01</v>
      </c>
      <c r="M66" s="5" t="str">
        <f t="shared" si="19"/>
        <v>初中</v>
      </c>
      <c r="N66" s="5" t="str">
        <f t="shared" si="63"/>
        <v>210:物理</v>
      </c>
      <c r="O66" s="8">
        <v>19</v>
      </c>
      <c r="P66" s="9">
        <v>50.1</v>
      </c>
      <c r="Q66" s="8">
        <f t="shared" si="60"/>
        <v>69.099999999999994</v>
      </c>
      <c r="R66" s="8">
        <v>6</v>
      </c>
    </row>
    <row r="67" spans="1:19" ht="29.25" customHeight="1">
      <c r="A67" s="5">
        <v>65</v>
      </c>
      <c r="B67" s="5" t="str">
        <f>"陈权明"</f>
        <v>陈权明</v>
      </c>
      <c r="C67" s="5" t="str">
        <f t="shared" si="65"/>
        <v xml:space="preserve">男        </v>
      </c>
      <c r="D67" s="5" t="str">
        <f t="shared" si="16"/>
        <v>汉族</v>
      </c>
      <c r="E67" s="5" t="str">
        <f t="shared" si="62"/>
        <v>容县</v>
      </c>
      <c r="F67" s="5" t="str">
        <f>"1992年10月"</f>
        <v>1992年10月</v>
      </c>
      <c r="G67" s="5" t="str">
        <f t="shared" si="56"/>
        <v>共青团员</v>
      </c>
      <c r="H67" s="5" t="str">
        <f>"广西师范大学科学教育"</f>
        <v>广西师范大学科学教育</v>
      </c>
      <c r="I67" s="5" t="str">
        <f>"科学教育"</f>
        <v>科学教育</v>
      </c>
      <c r="J67" s="5" t="str">
        <f t="shared" si="57"/>
        <v>本科学士</v>
      </c>
      <c r="K67" s="5" t="str">
        <f>"18077564843"</f>
        <v>18077564843</v>
      </c>
      <c r="L67" s="5" t="str">
        <f>"2016.07.01"</f>
        <v>2016.07.01</v>
      </c>
      <c r="M67" s="5" t="str">
        <f t="shared" si="19"/>
        <v>初中</v>
      </c>
      <c r="N67" s="5" t="str">
        <f t="shared" si="63"/>
        <v>210:物理</v>
      </c>
      <c r="O67" s="8">
        <v>25.5</v>
      </c>
      <c r="P67" s="9">
        <v>43.33</v>
      </c>
      <c r="Q67" s="8">
        <f t="shared" si="60"/>
        <v>68.83</v>
      </c>
      <c r="R67" s="8">
        <v>7</v>
      </c>
    </row>
    <row r="68" spans="1:19" ht="29.25" customHeight="1">
      <c r="A68" s="5">
        <v>66</v>
      </c>
      <c r="B68" s="5" t="str">
        <f>"李坤生"</f>
        <v>李坤生</v>
      </c>
      <c r="C68" s="5" t="str">
        <f t="shared" si="65"/>
        <v xml:space="preserve">男        </v>
      </c>
      <c r="D68" s="5" t="str">
        <f t="shared" si="16"/>
        <v>汉族</v>
      </c>
      <c r="E68" s="5" t="str">
        <f>"北流市"</f>
        <v>北流市</v>
      </c>
      <c r="F68" s="5" t="str">
        <f>"1993年02月"</f>
        <v>1993年02月</v>
      </c>
      <c r="G68" s="5" t="str">
        <f t="shared" si="56"/>
        <v>共青团员</v>
      </c>
      <c r="H68" s="5" t="str">
        <f>"大连民族大学功能材料"</f>
        <v>大连民族大学功能材料</v>
      </c>
      <c r="I68" s="5" t="str">
        <f>"功能材料"</f>
        <v>功能材料</v>
      </c>
      <c r="J68" s="5" t="str">
        <f t="shared" si="57"/>
        <v>本科学士</v>
      </c>
      <c r="K68" s="5" t="str">
        <f>"18577560332"</f>
        <v>18577560332</v>
      </c>
      <c r="L68" s="5" t="str">
        <f>"2017.07.01"</f>
        <v>2017.07.01</v>
      </c>
      <c r="M68" s="5" t="str">
        <f t="shared" si="19"/>
        <v>初中</v>
      </c>
      <c r="N68" s="5" t="str">
        <f t="shared" si="63"/>
        <v>210:物理</v>
      </c>
      <c r="O68" s="8">
        <v>18</v>
      </c>
      <c r="P68" s="9">
        <v>50.33</v>
      </c>
      <c r="Q68" s="8">
        <f t="shared" si="60"/>
        <v>68.33</v>
      </c>
      <c r="R68" s="8">
        <v>8</v>
      </c>
    </row>
    <row r="69" spans="1:19" ht="29.25" customHeight="1">
      <c r="A69" s="5">
        <v>67</v>
      </c>
      <c r="B69" s="5" t="str">
        <f>"刘进钊"</f>
        <v>刘进钊</v>
      </c>
      <c r="C69" s="5" t="str">
        <f t="shared" si="65"/>
        <v xml:space="preserve">男        </v>
      </c>
      <c r="D69" s="5" t="str">
        <f t="shared" si="16"/>
        <v>汉族</v>
      </c>
      <c r="E69" s="5" t="str">
        <f t="shared" ref="E69:E71" si="66">"容县"</f>
        <v>容县</v>
      </c>
      <c r="F69" s="5" t="str">
        <f>"1994年02月"</f>
        <v>1994年02月</v>
      </c>
      <c r="G69" s="5" t="str">
        <f>"群众"</f>
        <v>群众</v>
      </c>
      <c r="H69" s="5" t="str">
        <f>"玉林师范学院物理学"</f>
        <v>玉林师范学院物理学</v>
      </c>
      <c r="I69" s="5" t="str">
        <f>"物理学"</f>
        <v>物理学</v>
      </c>
      <c r="J69" s="5" t="str">
        <f t="shared" si="57"/>
        <v>本科学士</v>
      </c>
      <c r="K69" s="5" t="str">
        <f>"18878553706"</f>
        <v>18878553706</v>
      </c>
      <c r="L69" s="5" t="str">
        <f>"2017.06.01"</f>
        <v>2017.06.01</v>
      </c>
      <c r="M69" s="5" t="str">
        <f t="shared" si="19"/>
        <v>初中</v>
      </c>
      <c r="N69" s="5" t="str">
        <f t="shared" si="63"/>
        <v>210:物理</v>
      </c>
      <c r="O69" s="8">
        <v>24.5</v>
      </c>
      <c r="P69" s="9">
        <v>40.6</v>
      </c>
      <c r="Q69" s="8">
        <f t="shared" si="60"/>
        <v>65.099999999999994</v>
      </c>
      <c r="R69" s="8">
        <v>9</v>
      </c>
    </row>
    <row r="70" spans="1:19" ht="29.25" customHeight="1">
      <c r="A70" s="5">
        <v>68</v>
      </c>
      <c r="B70" s="5" t="str">
        <f>"封敏先"</f>
        <v>封敏先</v>
      </c>
      <c r="C70" s="5" t="str">
        <f t="shared" si="65"/>
        <v xml:space="preserve">男        </v>
      </c>
      <c r="D70" s="5" t="str">
        <f t="shared" si="16"/>
        <v>汉族</v>
      </c>
      <c r="E70" s="5" t="str">
        <f t="shared" si="66"/>
        <v>容县</v>
      </c>
      <c r="F70" s="5" t="str">
        <f>"1989年04月"</f>
        <v>1989年04月</v>
      </c>
      <c r="G70" s="5" t="str">
        <f>"群众"</f>
        <v>群众</v>
      </c>
      <c r="H70" s="5" t="str">
        <f>"玉林师范学院物理学"</f>
        <v>玉林师范学院物理学</v>
      </c>
      <c r="I70" s="5" t="str">
        <f>"物理学"</f>
        <v>物理学</v>
      </c>
      <c r="J70" s="5" t="str">
        <f t="shared" si="57"/>
        <v>本科学士</v>
      </c>
      <c r="K70" s="5" t="str">
        <f>"18777449572"</f>
        <v>18777449572</v>
      </c>
      <c r="L70" s="5" t="str">
        <f>"2014.06.01"</f>
        <v>2014.06.01</v>
      </c>
      <c r="M70" s="5" t="str">
        <f t="shared" si="19"/>
        <v>初中</v>
      </c>
      <c r="N70" s="5" t="str">
        <f t="shared" si="63"/>
        <v>210:物理</v>
      </c>
      <c r="O70" s="8">
        <v>18.5</v>
      </c>
      <c r="P70" s="9">
        <v>43.67</v>
      </c>
      <c r="Q70" s="8">
        <f t="shared" si="60"/>
        <v>62.17</v>
      </c>
      <c r="R70" s="8">
        <v>10</v>
      </c>
      <c r="S70" s="10"/>
    </row>
    <row r="71" spans="1:19" s="10" customFormat="1" ht="29.25" customHeight="1">
      <c r="A71" s="5">
        <v>69</v>
      </c>
      <c r="B71" s="17" t="str">
        <f>"李海兰"</f>
        <v>李海兰</v>
      </c>
      <c r="C71" s="17" t="str">
        <f t="shared" ref="C71:C75" si="67">"女        "</f>
        <v xml:space="preserve">女        </v>
      </c>
      <c r="D71" s="17" t="str">
        <f t="shared" si="16"/>
        <v>汉族</v>
      </c>
      <c r="E71" s="17" t="str">
        <f t="shared" si="66"/>
        <v>容县</v>
      </c>
      <c r="F71" s="17" t="str">
        <f>"1993年10月"</f>
        <v>1993年10月</v>
      </c>
      <c r="G71" s="17" t="str">
        <f t="shared" ref="G71:G72" si="68">"中共党员"</f>
        <v>中共党员</v>
      </c>
      <c r="H71" s="17" t="str">
        <f>"广西民族师范学院化学教育"</f>
        <v>广西民族师范学院化学教育</v>
      </c>
      <c r="I71" s="17" t="str">
        <f>"化学教育"</f>
        <v>化学教育</v>
      </c>
      <c r="J71" s="17" t="str">
        <f t="shared" si="57"/>
        <v>本科学士</v>
      </c>
      <c r="K71" s="17" t="str">
        <f>"15678849907"</f>
        <v>15678849907</v>
      </c>
      <c r="L71" s="17" t="str">
        <f t="shared" ref="L71:L75" si="69">"2017.06.01"</f>
        <v>2017.06.01</v>
      </c>
      <c r="M71" s="17" t="str">
        <f t="shared" si="19"/>
        <v>初中</v>
      </c>
      <c r="N71" s="17" t="str">
        <f t="shared" ref="N71:N77" si="70">"211:化学"</f>
        <v>211:化学</v>
      </c>
      <c r="O71" s="9">
        <v>28</v>
      </c>
      <c r="P71" s="9">
        <v>51</v>
      </c>
      <c r="Q71" s="9">
        <f t="shared" si="60"/>
        <v>79</v>
      </c>
      <c r="R71" s="9">
        <v>2</v>
      </c>
      <c r="S71"/>
    </row>
    <row r="72" spans="1:19" ht="29.25" customHeight="1">
      <c r="A72" s="5">
        <v>70</v>
      </c>
      <c r="B72" s="17" t="str">
        <f>"李娟婵"</f>
        <v>李娟婵</v>
      </c>
      <c r="C72" s="17" t="str">
        <f t="shared" si="67"/>
        <v xml:space="preserve">女        </v>
      </c>
      <c r="D72" s="17" t="str">
        <f t="shared" si="16"/>
        <v>汉族</v>
      </c>
      <c r="E72" s="17" t="str">
        <f>"岑溪市"</f>
        <v>岑溪市</v>
      </c>
      <c r="F72" s="17" t="str">
        <f>"1988年09月"</f>
        <v>1988年09月</v>
      </c>
      <c r="G72" s="17" t="str">
        <f t="shared" si="68"/>
        <v>中共党员</v>
      </c>
      <c r="H72" s="17" t="str">
        <f>"河池学院化学"</f>
        <v>河池学院化学</v>
      </c>
      <c r="I72" s="17" t="str">
        <f t="shared" ref="I72:I73" si="71">"化学"</f>
        <v>化学</v>
      </c>
      <c r="J72" s="17" t="str">
        <f t="shared" si="57"/>
        <v>本科学士</v>
      </c>
      <c r="K72" s="17" t="str">
        <f>"18176452116"</f>
        <v>18176452116</v>
      </c>
      <c r="L72" s="17" t="str">
        <f>"2013.06.01"</f>
        <v>2013.06.01</v>
      </c>
      <c r="M72" s="17" t="str">
        <f t="shared" si="19"/>
        <v>初中</v>
      </c>
      <c r="N72" s="17" t="str">
        <f t="shared" si="70"/>
        <v>211:化学</v>
      </c>
      <c r="O72" s="9">
        <v>27</v>
      </c>
      <c r="P72" s="9">
        <v>50.6</v>
      </c>
      <c r="Q72" s="9">
        <f t="shared" si="60"/>
        <v>77.599999999999994</v>
      </c>
      <c r="R72" s="9">
        <v>3</v>
      </c>
    </row>
    <row r="73" spans="1:19" ht="29.25" customHeight="1">
      <c r="A73" s="5">
        <v>71</v>
      </c>
      <c r="B73" s="17" t="str">
        <f>"梁雪玲"</f>
        <v>梁雪玲</v>
      </c>
      <c r="C73" s="17" t="str">
        <f t="shared" si="67"/>
        <v xml:space="preserve">女        </v>
      </c>
      <c r="D73" s="17" t="str">
        <f t="shared" ref="D73:D93" si="72">"汉族"</f>
        <v>汉族</v>
      </c>
      <c r="E73" s="17" t="str">
        <f t="shared" ref="E73:E79" si="73">"容县"</f>
        <v>容县</v>
      </c>
      <c r="F73" s="17" t="str">
        <f>"1995年05月"</f>
        <v>1995年05月</v>
      </c>
      <c r="G73" s="17" t="str">
        <f t="shared" ref="G73:G83" si="74">"共青团员"</f>
        <v>共青团员</v>
      </c>
      <c r="H73" s="17" t="str">
        <f>"百色学院化学"</f>
        <v>百色学院化学</v>
      </c>
      <c r="I73" s="17" t="str">
        <f t="shared" si="71"/>
        <v>化学</v>
      </c>
      <c r="J73" s="17" t="str">
        <f t="shared" si="57"/>
        <v>本科学士</v>
      </c>
      <c r="K73" s="17" t="str">
        <f>"18777646518"</f>
        <v>18777646518</v>
      </c>
      <c r="L73" s="17" t="str">
        <f t="shared" ref="L73:L78" si="75">"2017.07.01"</f>
        <v>2017.07.01</v>
      </c>
      <c r="M73" s="17" t="str">
        <f t="shared" ref="M73:M91" si="76">"初中"</f>
        <v>初中</v>
      </c>
      <c r="N73" s="17" t="str">
        <f t="shared" si="70"/>
        <v>211:化学</v>
      </c>
      <c r="O73" s="9">
        <v>26.5</v>
      </c>
      <c r="P73" s="9">
        <v>47.63</v>
      </c>
      <c r="Q73" s="9">
        <f t="shared" si="60"/>
        <v>74.13</v>
      </c>
      <c r="R73" s="9">
        <v>4</v>
      </c>
    </row>
    <row r="74" spans="1:19" ht="29.25" customHeight="1">
      <c r="A74" s="5">
        <v>72</v>
      </c>
      <c r="B74" s="17" t="str">
        <f>"陈月妙"</f>
        <v>陈月妙</v>
      </c>
      <c r="C74" s="17" t="str">
        <f t="shared" si="67"/>
        <v xml:space="preserve">女        </v>
      </c>
      <c r="D74" s="17" t="str">
        <f t="shared" si="72"/>
        <v>汉族</v>
      </c>
      <c r="E74" s="17" t="str">
        <f t="shared" si="73"/>
        <v>容县</v>
      </c>
      <c r="F74" s="17" t="str">
        <f>"1994年07月"</f>
        <v>1994年07月</v>
      </c>
      <c r="G74" s="17" t="str">
        <f>"中共党员"</f>
        <v>中共党员</v>
      </c>
      <c r="H74" s="17" t="str">
        <f>"广西民族师范学院化学教育"</f>
        <v>广西民族师范学院化学教育</v>
      </c>
      <c r="I74" s="17" t="str">
        <f>"化学教育"</f>
        <v>化学教育</v>
      </c>
      <c r="J74" s="17" t="str">
        <f t="shared" si="57"/>
        <v>本科学士</v>
      </c>
      <c r="K74" s="17" t="str">
        <f>"13277878860"</f>
        <v>13277878860</v>
      </c>
      <c r="L74" s="17" t="str">
        <f t="shared" si="69"/>
        <v>2017.06.01</v>
      </c>
      <c r="M74" s="17" t="str">
        <f t="shared" si="76"/>
        <v>初中</v>
      </c>
      <c r="N74" s="17" t="str">
        <f t="shared" si="70"/>
        <v>211:化学</v>
      </c>
      <c r="O74" s="9">
        <v>27</v>
      </c>
      <c r="P74" s="9">
        <v>47</v>
      </c>
      <c r="Q74" s="9">
        <f t="shared" si="60"/>
        <v>74</v>
      </c>
      <c r="R74" s="9">
        <v>5</v>
      </c>
    </row>
    <row r="75" spans="1:19" ht="29.25" customHeight="1">
      <c r="A75" s="5">
        <v>73</v>
      </c>
      <c r="B75" s="17" t="str">
        <f>"邱玉琴"</f>
        <v>邱玉琴</v>
      </c>
      <c r="C75" s="17" t="str">
        <f t="shared" si="67"/>
        <v xml:space="preserve">女        </v>
      </c>
      <c r="D75" s="17" t="str">
        <f t="shared" si="72"/>
        <v>汉族</v>
      </c>
      <c r="E75" s="17" t="str">
        <f t="shared" si="73"/>
        <v>容县</v>
      </c>
      <c r="F75" s="17" t="str">
        <f>"1994年12月"</f>
        <v>1994年12月</v>
      </c>
      <c r="G75" s="17" t="str">
        <f t="shared" si="74"/>
        <v>共青团员</v>
      </c>
      <c r="H75" s="17" t="str">
        <f>"广西民族大学应用化学"</f>
        <v>广西民族大学应用化学</v>
      </c>
      <c r="I75" s="17" t="str">
        <f>"应用化学"</f>
        <v>应用化学</v>
      </c>
      <c r="J75" s="17" t="str">
        <f t="shared" si="57"/>
        <v>本科学士</v>
      </c>
      <c r="K75" s="17" t="str">
        <f>"18169632834"</f>
        <v>18169632834</v>
      </c>
      <c r="L75" s="17" t="str">
        <f t="shared" si="69"/>
        <v>2017.06.01</v>
      </c>
      <c r="M75" s="17" t="str">
        <f t="shared" si="76"/>
        <v>初中</v>
      </c>
      <c r="N75" s="17" t="str">
        <f t="shared" si="70"/>
        <v>211:化学</v>
      </c>
      <c r="O75" s="9">
        <v>19</v>
      </c>
      <c r="P75" s="9">
        <v>51.67</v>
      </c>
      <c r="Q75" s="9">
        <f t="shared" si="60"/>
        <v>70.67</v>
      </c>
      <c r="R75" s="9">
        <v>6</v>
      </c>
    </row>
    <row r="76" spans="1:19" ht="29.25" customHeight="1">
      <c r="A76" s="5">
        <v>74</v>
      </c>
      <c r="B76" s="17" t="str">
        <f>"陆远树"</f>
        <v>陆远树</v>
      </c>
      <c r="C76" s="17" t="str">
        <f t="shared" ref="C76:C82" si="77">"男        "</f>
        <v xml:space="preserve">男        </v>
      </c>
      <c r="D76" s="17" t="str">
        <f t="shared" si="72"/>
        <v>汉族</v>
      </c>
      <c r="E76" s="17" t="str">
        <f t="shared" si="73"/>
        <v>容县</v>
      </c>
      <c r="F76" s="17" t="str">
        <f>"1991年11月"</f>
        <v>1991年11月</v>
      </c>
      <c r="G76" s="17" t="str">
        <f t="shared" si="74"/>
        <v>共青团员</v>
      </c>
      <c r="H76" s="17" t="str">
        <f>"贺州学院化学"</f>
        <v>贺州学院化学</v>
      </c>
      <c r="I76" s="17" t="str">
        <f>"化学"</f>
        <v>化学</v>
      </c>
      <c r="J76" s="17" t="str">
        <f t="shared" si="57"/>
        <v>本科学士</v>
      </c>
      <c r="K76" s="17" t="str">
        <f>"15878573648"</f>
        <v>15878573648</v>
      </c>
      <c r="L76" s="17" t="str">
        <f>"2015.07.01"</f>
        <v>2015.07.01</v>
      </c>
      <c r="M76" s="17" t="str">
        <f t="shared" si="76"/>
        <v>初中</v>
      </c>
      <c r="N76" s="17" t="str">
        <f t="shared" si="70"/>
        <v>211:化学</v>
      </c>
      <c r="O76" s="9">
        <v>18</v>
      </c>
      <c r="P76" s="9">
        <v>49.33</v>
      </c>
      <c r="Q76" s="9">
        <f t="shared" si="60"/>
        <v>67.33</v>
      </c>
      <c r="R76" s="9">
        <v>7</v>
      </c>
    </row>
    <row r="77" spans="1:19" ht="29.25" customHeight="1">
      <c r="A77" s="5">
        <v>75</v>
      </c>
      <c r="B77" s="17" t="str">
        <f>"梁曼玲"</f>
        <v>梁曼玲</v>
      </c>
      <c r="C77" s="17" t="str">
        <f t="shared" ref="C77:C79" si="78">"女        "</f>
        <v xml:space="preserve">女        </v>
      </c>
      <c r="D77" s="17" t="str">
        <f t="shared" si="72"/>
        <v>汉族</v>
      </c>
      <c r="E77" s="17" t="str">
        <f t="shared" si="73"/>
        <v>容县</v>
      </c>
      <c r="F77" s="17" t="str">
        <f>"1993年02月"</f>
        <v>1993年02月</v>
      </c>
      <c r="G77" s="17" t="str">
        <f t="shared" si="74"/>
        <v>共青团员</v>
      </c>
      <c r="H77" s="17" t="str">
        <f>"广西科技大学应用化学"</f>
        <v>广西科技大学应用化学</v>
      </c>
      <c r="I77" s="17" t="str">
        <f>"应用化学"</f>
        <v>应用化学</v>
      </c>
      <c r="J77" s="17" t="str">
        <f t="shared" si="57"/>
        <v>本科学士</v>
      </c>
      <c r="K77" s="17" t="str">
        <f>"15777242205"</f>
        <v>15777242205</v>
      </c>
      <c r="L77" s="17" t="str">
        <f t="shared" si="75"/>
        <v>2017.07.01</v>
      </c>
      <c r="M77" s="17" t="str">
        <f t="shared" si="76"/>
        <v>初中</v>
      </c>
      <c r="N77" s="17" t="str">
        <f t="shared" si="70"/>
        <v>211:化学</v>
      </c>
      <c r="O77" s="9">
        <v>19</v>
      </c>
      <c r="P77" s="9">
        <v>44.33</v>
      </c>
      <c r="Q77" s="9">
        <f t="shared" si="60"/>
        <v>63.33</v>
      </c>
      <c r="R77" s="9">
        <v>8</v>
      </c>
    </row>
    <row r="78" spans="1:19" ht="29.25" customHeight="1">
      <c r="A78" s="5">
        <v>76</v>
      </c>
      <c r="B78" s="5" t="str">
        <f>"林欣"</f>
        <v>林欣</v>
      </c>
      <c r="C78" s="5" t="str">
        <f t="shared" si="78"/>
        <v xml:space="preserve">女        </v>
      </c>
      <c r="D78" s="5" t="str">
        <f t="shared" si="72"/>
        <v>汉族</v>
      </c>
      <c r="E78" s="5" t="str">
        <f t="shared" si="73"/>
        <v>容县</v>
      </c>
      <c r="F78" s="5" t="str">
        <f>"1993年12月"</f>
        <v>1993年12月</v>
      </c>
      <c r="G78" s="5" t="str">
        <f t="shared" si="74"/>
        <v>共青团员</v>
      </c>
      <c r="H78" s="5" t="str">
        <f>"广西民族大学体育教育"</f>
        <v>广西民族大学体育教育</v>
      </c>
      <c r="I78" s="5" t="str">
        <f t="shared" ref="I78:I82" si="79">"体育教育"</f>
        <v>体育教育</v>
      </c>
      <c r="J78" s="5" t="str">
        <f t="shared" si="57"/>
        <v>本科学士</v>
      </c>
      <c r="K78" s="5" t="str">
        <f>"15578811374"</f>
        <v>15578811374</v>
      </c>
      <c r="L78" s="5" t="str">
        <f t="shared" si="75"/>
        <v>2017.07.01</v>
      </c>
      <c r="M78" s="5" t="str">
        <f t="shared" si="76"/>
        <v>初中</v>
      </c>
      <c r="N78" s="5" t="str">
        <f t="shared" ref="N78:N82" si="80">"212:体育"</f>
        <v>212:体育</v>
      </c>
      <c r="O78" s="8">
        <v>27.5</v>
      </c>
      <c r="P78" s="9">
        <v>45.93</v>
      </c>
      <c r="Q78" s="9">
        <f t="shared" si="60"/>
        <v>73.430000000000007</v>
      </c>
      <c r="R78" s="9">
        <v>1</v>
      </c>
    </row>
    <row r="79" spans="1:19" ht="29.25" customHeight="1">
      <c r="A79" s="5">
        <v>77</v>
      </c>
      <c r="B79" s="5" t="str">
        <f>"刘妙"</f>
        <v>刘妙</v>
      </c>
      <c r="C79" s="5" t="str">
        <f t="shared" si="78"/>
        <v xml:space="preserve">女        </v>
      </c>
      <c r="D79" s="5" t="str">
        <f t="shared" si="72"/>
        <v>汉族</v>
      </c>
      <c r="E79" s="5" t="str">
        <f t="shared" si="73"/>
        <v>容县</v>
      </c>
      <c r="F79" s="5" t="str">
        <f>"1994年01月"</f>
        <v>1994年01月</v>
      </c>
      <c r="G79" s="5" t="str">
        <f t="shared" si="74"/>
        <v>共青团员</v>
      </c>
      <c r="H79" s="5" t="str">
        <f>"北方民族大学体育教育"</f>
        <v>北方民族大学体育教育</v>
      </c>
      <c r="I79" s="5" t="str">
        <f t="shared" si="79"/>
        <v>体育教育</v>
      </c>
      <c r="J79" s="5" t="str">
        <f t="shared" si="57"/>
        <v>本科学士</v>
      </c>
      <c r="K79" s="5" t="str">
        <f>"17687208551"</f>
        <v>17687208551</v>
      </c>
      <c r="L79" s="5" t="str">
        <f t="shared" ref="L79:L83" si="81">"2017.06.01"</f>
        <v>2017.06.01</v>
      </c>
      <c r="M79" s="5" t="str">
        <f t="shared" si="76"/>
        <v>初中</v>
      </c>
      <c r="N79" s="5" t="str">
        <f t="shared" si="80"/>
        <v>212:体育</v>
      </c>
      <c r="O79" s="8">
        <v>23</v>
      </c>
      <c r="P79" s="9">
        <v>44.5</v>
      </c>
      <c r="Q79" s="9">
        <f t="shared" si="60"/>
        <v>67.5</v>
      </c>
      <c r="R79" s="9">
        <v>2</v>
      </c>
    </row>
    <row r="80" spans="1:19" ht="29.25" customHeight="1">
      <c r="A80" s="5">
        <v>78</v>
      </c>
      <c r="B80" s="5" t="str">
        <f>"黄希"</f>
        <v>黄希</v>
      </c>
      <c r="C80" s="5" t="str">
        <f t="shared" si="77"/>
        <v xml:space="preserve">男        </v>
      </c>
      <c r="D80" s="5" t="str">
        <f t="shared" si="72"/>
        <v>汉族</v>
      </c>
      <c r="E80" s="5" t="s">
        <v>18</v>
      </c>
      <c r="F80" s="5" t="str">
        <f>"1993年06月"</f>
        <v>1993年06月</v>
      </c>
      <c r="G80" s="5" t="str">
        <f t="shared" si="74"/>
        <v>共青团员</v>
      </c>
      <c r="H80" s="5" t="str">
        <f>"武汉体育学院体育教育"</f>
        <v>武汉体育学院体育教育</v>
      </c>
      <c r="I80" s="5" t="str">
        <f t="shared" si="79"/>
        <v>体育教育</v>
      </c>
      <c r="J80" s="5" t="str">
        <f t="shared" si="57"/>
        <v>本科学士</v>
      </c>
      <c r="K80" s="5" t="str">
        <f>"13476191428"</f>
        <v>13476191428</v>
      </c>
      <c r="L80" s="5" t="str">
        <f>"2017.07.01"</f>
        <v>2017.07.01</v>
      </c>
      <c r="M80" s="5" t="str">
        <f t="shared" si="76"/>
        <v>初中</v>
      </c>
      <c r="N80" s="5" t="str">
        <f t="shared" si="80"/>
        <v>212:体育</v>
      </c>
      <c r="O80" s="8">
        <v>22</v>
      </c>
      <c r="P80" s="9">
        <v>44.77</v>
      </c>
      <c r="Q80" s="9">
        <f t="shared" si="60"/>
        <v>66.77000000000001</v>
      </c>
      <c r="R80" s="9">
        <v>3</v>
      </c>
    </row>
    <row r="81" spans="1:19" ht="29.25" customHeight="1">
      <c r="A81" s="5">
        <v>79</v>
      </c>
      <c r="B81" s="5" t="str">
        <f>"伍江林"</f>
        <v>伍江林</v>
      </c>
      <c r="C81" s="5" t="str">
        <f t="shared" si="77"/>
        <v xml:space="preserve">男        </v>
      </c>
      <c r="D81" s="5" t="str">
        <f t="shared" si="72"/>
        <v>汉族</v>
      </c>
      <c r="E81" s="5" t="str">
        <f t="shared" ref="E81:E90" si="82">"容县"</f>
        <v>容县</v>
      </c>
      <c r="F81" s="5" t="str">
        <f>"1992年08月"</f>
        <v>1992年08月</v>
      </c>
      <c r="G81" s="5" t="str">
        <f t="shared" si="74"/>
        <v>共青团员</v>
      </c>
      <c r="H81" s="5" t="str">
        <f>"广西师范学院体育教育"</f>
        <v>广西师范学院体育教育</v>
      </c>
      <c r="I81" s="5" t="str">
        <f t="shared" si="79"/>
        <v>体育教育</v>
      </c>
      <c r="J81" s="5" t="str">
        <f t="shared" si="57"/>
        <v>本科学士</v>
      </c>
      <c r="K81" s="5" t="str">
        <f>"18176913153"</f>
        <v>18176913153</v>
      </c>
      <c r="L81" s="5" t="str">
        <f>"2016.06.01"</f>
        <v>2016.06.01</v>
      </c>
      <c r="M81" s="5" t="str">
        <f t="shared" si="76"/>
        <v>初中</v>
      </c>
      <c r="N81" s="5" t="str">
        <f t="shared" si="80"/>
        <v>212:体育</v>
      </c>
      <c r="O81" s="8">
        <v>24</v>
      </c>
      <c r="P81" s="9">
        <v>42.67</v>
      </c>
      <c r="Q81" s="9">
        <f t="shared" si="60"/>
        <v>66.67</v>
      </c>
      <c r="R81" s="9">
        <v>4</v>
      </c>
      <c r="S81" s="10"/>
    </row>
    <row r="82" spans="1:19" s="10" customFormat="1" ht="29.25" customHeight="1">
      <c r="A82" s="5">
        <v>80</v>
      </c>
      <c r="B82" s="5" t="str">
        <f>"封鸿辉"</f>
        <v>封鸿辉</v>
      </c>
      <c r="C82" s="5" t="str">
        <f t="shared" si="77"/>
        <v xml:space="preserve">男        </v>
      </c>
      <c r="D82" s="5" t="str">
        <f t="shared" si="72"/>
        <v>汉族</v>
      </c>
      <c r="E82" s="5" t="str">
        <f t="shared" si="82"/>
        <v>容县</v>
      </c>
      <c r="F82" s="5" t="str">
        <f>"1993年03月"</f>
        <v>1993年03月</v>
      </c>
      <c r="G82" s="5" t="str">
        <f t="shared" si="74"/>
        <v>共青团员</v>
      </c>
      <c r="H82" s="5" t="str">
        <f>"广西民族大学体育教育"</f>
        <v>广西民族大学体育教育</v>
      </c>
      <c r="I82" s="5" t="str">
        <f t="shared" si="79"/>
        <v>体育教育</v>
      </c>
      <c r="J82" s="5" t="str">
        <f t="shared" si="57"/>
        <v>本科学士</v>
      </c>
      <c r="K82" s="5" t="str">
        <f>"17687202512"</f>
        <v>17687202512</v>
      </c>
      <c r="L82" s="5" t="str">
        <f t="shared" si="81"/>
        <v>2017.06.01</v>
      </c>
      <c r="M82" s="5" t="str">
        <f t="shared" si="76"/>
        <v>初中</v>
      </c>
      <c r="N82" s="5" t="str">
        <f t="shared" si="80"/>
        <v>212:体育</v>
      </c>
      <c r="O82" s="8">
        <v>27</v>
      </c>
      <c r="P82" s="9">
        <v>39.5</v>
      </c>
      <c r="Q82" s="9">
        <f t="shared" si="60"/>
        <v>66.5</v>
      </c>
      <c r="R82" s="9">
        <v>5</v>
      </c>
      <c r="S82"/>
    </row>
    <row r="83" spans="1:19" ht="29.25" customHeight="1">
      <c r="A83" s="5">
        <v>81</v>
      </c>
      <c r="B83" s="5" t="str">
        <f>"李雨苑"</f>
        <v>李雨苑</v>
      </c>
      <c r="C83" s="5" t="str">
        <f t="shared" ref="C83:C86" si="83">"女        "</f>
        <v xml:space="preserve">女        </v>
      </c>
      <c r="D83" s="5" t="str">
        <f t="shared" si="72"/>
        <v>汉族</v>
      </c>
      <c r="E83" s="5" t="str">
        <f>"北流"</f>
        <v>北流</v>
      </c>
      <c r="F83" s="5" t="str">
        <f>"1995年02月"</f>
        <v>1995年02月</v>
      </c>
      <c r="G83" s="5" t="str">
        <f t="shared" si="74"/>
        <v>共青团员</v>
      </c>
      <c r="H83" s="5" t="str">
        <f>"湖北科技学院音乐教育"</f>
        <v>湖北科技学院音乐教育</v>
      </c>
      <c r="I83" s="5" t="str">
        <f>"音乐教育"</f>
        <v>音乐教育</v>
      </c>
      <c r="J83" s="5" t="str">
        <f t="shared" si="57"/>
        <v>本科学士</v>
      </c>
      <c r="K83" s="5" t="str">
        <f>"15878010379"</f>
        <v>15878010379</v>
      </c>
      <c r="L83" s="5" t="str">
        <f t="shared" si="81"/>
        <v>2017.06.01</v>
      </c>
      <c r="M83" s="5" t="str">
        <f t="shared" si="76"/>
        <v>初中</v>
      </c>
      <c r="N83" s="5" t="str">
        <f t="shared" ref="N83:N90" si="84">"213:音乐"</f>
        <v>213:音乐</v>
      </c>
      <c r="O83" s="8">
        <v>26</v>
      </c>
      <c r="P83" s="9">
        <v>49.6</v>
      </c>
      <c r="Q83" s="9">
        <f t="shared" si="60"/>
        <v>75.599999999999994</v>
      </c>
      <c r="R83" s="8">
        <v>1</v>
      </c>
    </row>
    <row r="84" spans="1:19" ht="29.25" customHeight="1">
      <c r="A84" s="5">
        <v>82</v>
      </c>
      <c r="B84" s="5" t="str">
        <f>"李小宁"</f>
        <v>李小宁</v>
      </c>
      <c r="C84" s="5" t="str">
        <f t="shared" si="83"/>
        <v xml:space="preserve">女        </v>
      </c>
      <c r="D84" s="5" t="str">
        <f t="shared" si="72"/>
        <v>汉族</v>
      </c>
      <c r="E84" s="5" t="str">
        <f t="shared" si="82"/>
        <v>容县</v>
      </c>
      <c r="F84" s="5" t="str">
        <f>"1993年07月"</f>
        <v>1993年07月</v>
      </c>
      <c r="G84" s="5" t="str">
        <f>"中共党员"</f>
        <v>中共党员</v>
      </c>
      <c r="H84" s="5" t="str">
        <f>"玉林师范学院音乐学"</f>
        <v>玉林师范学院音乐学</v>
      </c>
      <c r="I84" s="5" t="str">
        <f t="shared" ref="I84:I90" si="85">"音乐学"</f>
        <v>音乐学</v>
      </c>
      <c r="J84" s="5" t="str">
        <f t="shared" si="57"/>
        <v>本科学士</v>
      </c>
      <c r="K84" s="5" t="str">
        <f>"18775089526"</f>
        <v>18775089526</v>
      </c>
      <c r="L84" s="5" t="str">
        <f>"2016.06.01"</f>
        <v>2016.06.01</v>
      </c>
      <c r="M84" s="5" t="str">
        <f t="shared" si="76"/>
        <v>初中</v>
      </c>
      <c r="N84" s="5" t="str">
        <f t="shared" si="84"/>
        <v>213:音乐</v>
      </c>
      <c r="O84" s="8">
        <v>28</v>
      </c>
      <c r="P84" s="9">
        <v>46.67</v>
      </c>
      <c r="Q84" s="9">
        <f t="shared" si="60"/>
        <v>74.67</v>
      </c>
      <c r="R84" s="8">
        <v>2</v>
      </c>
    </row>
    <row r="85" spans="1:19" ht="29.25" customHeight="1">
      <c r="A85" s="5">
        <v>83</v>
      </c>
      <c r="B85" s="5" t="str">
        <f>"梁敏"</f>
        <v>梁敏</v>
      </c>
      <c r="C85" s="5" t="str">
        <f t="shared" si="83"/>
        <v xml:space="preserve">女        </v>
      </c>
      <c r="D85" s="5" t="str">
        <f t="shared" si="72"/>
        <v>汉族</v>
      </c>
      <c r="E85" s="5" t="str">
        <f t="shared" si="82"/>
        <v>容县</v>
      </c>
      <c r="F85" s="5" t="str">
        <f>"1992年06月"</f>
        <v>1992年06月</v>
      </c>
      <c r="G85" s="5" t="str">
        <f t="shared" ref="G85:G92" si="86">"共青团员"</f>
        <v>共青团员</v>
      </c>
      <c r="H85" s="5" t="str">
        <f>"闽江学院音乐学"</f>
        <v>闽江学院音乐学</v>
      </c>
      <c r="I85" s="5" t="str">
        <f t="shared" si="85"/>
        <v>音乐学</v>
      </c>
      <c r="J85" s="5" t="str">
        <f t="shared" si="57"/>
        <v>本科学士</v>
      </c>
      <c r="K85" s="5" t="str">
        <f>"15778517262"</f>
        <v>15778517262</v>
      </c>
      <c r="L85" s="5" t="str">
        <f t="shared" ref="L85:L87" si="87">"2017.06.01"</f>
        <v>2017.06.01</v>
      </c>
      <c r="M85" s="5" t="str">
        <f t="shared" si="76"/>
        <v>初中</v>
      </c>
      <c r="N85" s="5" t="str">
        <f t="shared" si="84"/>
        <v>213:音乐</v>
      </c>
      <c r="O85" s="8">
        <v>26</v>
      </c>
      <c r="P85" s="9">
        <v>48.17</v>
      </c>
      <c r="Q85" s="9">
        <f t="shared" si="60"/>
        <v>74.17</v>
      </c>
      <c r="R85" s="8">
        <v>3</v>
      </c>
    </row>
    <row r="86" spans="1:19" ht="29.25" customHeight="1">
      <c r="A86" s="5">
        <v>84</v>
      </c>
      <c r="B86" s="5" t="str">
        <f>"杜莹"</f>
        <v>杜莹</v>
      </c>
      <c r="C86" s="5" t="str">
        <f t="shared" si="83"/>
        <v xml:space="preserve">女        </v>
      </c>
      <c r="D86" s="5" t="str">
        <f t="shared" si="72"/>
        <v>汉族</v>
      </c>
      <c r="E86" s="5" t="str">
        <f t="shared" si="82"/>
        <v>容县</v>
      </c>
      <c r="F86" s="5" t="str">
        <f>"1993年02月"</f>
        <v>1993年02月</v>
      </c>
      <c r="G86" s="5" t="str">
        <f t="shared" si="86"/>
        <v>共青团员</v>
      </c>
      <c r="H86" s="5" t="str">
        <f>"贵州师范大学舞蹈学"</f>
        <v>贵州师范大学舞蹈学</v>
      </c>
      <c r="I86" s="5" t="str">
        <f>"舞蹈学"</f>
        <v>舞蹈学</v>
      </c>
      <c r="J86" s="5" t="str">
        <f t="shared" si="57"/>
        <v>本科学士</v>
      </c>
      <c r="K86" s="5" t="str">
        <f>"15761608145"</f>
        <v>15761608145</v>
      </c>
      <c r="L86" s="5" t="str">
        <f t="shared" si="87"/>
        <v>2017.06.01</v>
      </c>
      <c r="M86" s="5" t="str">
        <f t="shared" si="76"/>
        <v>初中</v>
      </c>
      <c r="N86" s="5" t="str">
        <f t="shared" si="84"/>
        <v>213:音乐</v>
      </c>
      <c r="O86" s="8">
        <v>24</v>
      </c>
      <c r="P86" s="9">
        <v>48.5</v>
      </c>
      <c r="Q86" s="9">
        <f t="shared" si="60"/>
        <v>72.5</v>
      </c>
      <c r="R86" s="8">
        <v>4</v>
      </c>
      <c r="S86" s="10"/>
    </row>
    <row r="87" spans="1:19" s="10" customFormat="1" ht="29.25" customHeight="1">
      <c r="A87" s="5">
        <v>85</v>
      </c>
      <c r="B87" s="5" t="str">
        <f>"黄剑锋"</f>
        <v>黄剑锋</v>
      </c>
      <c r="C87" s="5" t="str">
        <f>"男        "</f>
        <v xml:space="preserve">男        </v>
      </c>
      <c r="D87" s="5" t="str">
        <f t="shared" si="72"/>
        <v>汉族</v>
      </c>
      <c r="E87" s="5" t="str">
        <f t="shared" si="82"/>
        <v>容县</v>
      </c>
      <c r="F87" s="5" t="str">
        <f>"1993年05月"</f>
        <v>1993年05月</v>
      </c>
      <c r="G87" s="5" t="str">
        <f t="shared" si="86"/>
        <v>共青团员</v>
      </c>
      <c r="H87" s="5" t="str">
        <f>"怀化学院音乐学"</f>
        <v>怀化学院音乐学</v>
      </c>
      <c r="I87" s="5" t="str">
        <f t="shared" si="85"/>
        <v>音乐学</v>
      </c>
      <c r="J87" s="5" t="str">
        <f t="shared" si="57"/>
        <v>本科学士</v>
      </c>
      <c r="K87" s="5" t="str">
        <f>"18778516528"</f>
        <v>18778516528</v>
      </c>
      <c r="L87" s="5" t="str">
        <f t="shared" si="87"/>
        <v>2017.06.01</v>
      </c>
      <c r="M87" s="5" t="str">
        <f t="shared" si="76"/>
        <v>初中</v>
      </c>
      <c r="N87" s="5" t="str">
        <f t="shared" si="84"/>
        <v>213:音乐</v>
      </c>
      <c r="O87" s="8">
        <v>25</v>
      </c>
      <c r="P87" s="9">
        <v>46.33</v>
      </c>
      <c r="Q87" s="9">
        <f t="shared" si="60"/>
        <v>71.33</v>
      </c>
      <c r="R87" s="8">
        <v>5</v>
      </c>
      <c r="S87"/>
    </row>
    <row r="88" spans="1:19" ht="29.25" customHeight="1">
      <c r="A88" s="5">
        <v>86</v>
      </c>
      <c r="B88" s="5" t="str">
        <f>"甘炳功"</f>
        <v>甘炳功</v>
      </c>
      <c r="C88" s="5" t="str">
        <f>"男        "</f>
        <v xml:space="preserve">男        </v>
      </c>
      <c r="D88" s="5" t="str">
        <f t="shared" si="72"/>
        <v>汉族</v>
      </c>
      <c r="E88" s="5" t="str">
        <f t="shared" si="82"/>
        <v>容县</v>
      </c>
      <c r="F88" s="5" t="str">
        <f>"1992年08月"</f>
        <v>1992年08月</v>
      </c>
      <c r="G88" s="5" t="str">
        <f t="shared" si="86"/>
        <v>共青团员</v>
      </c>
      <c r="H88" s="5" t="str">
        <f>"贵州师范大学音乐学院音乐学"</f>
        <v>贵州师范大学音乐学院音乐学</v>
      </c>
      <c r="I88" s="5" t="str">
        <f t="shared" si="85"/>
        <v>音乐学</v>
      </c>
      <c r="J88" s="5" t="str">
        <f t="shared" si="57"/>
        <v>本科学士</v>
      </c>
      <c r="K88" s="5" t="str">
        <f>"13237860063"</f>
        <v>13237860063</v>
      </c>
      <c r="L88" s="5" t="str">
        <f>"2015.06.01"</f>
        <v>2015.06.01</v>
      </c>
      <c r="M88" s="5" t="str">
        <f t="shared" si="76"/>
        <v>初中</v>
      </c>
      <c r="N88" s="5" t="str">
        <f t="shared" si="84"/>
        <v>213:音乐</v>
      </c>
      <c r="O88" s="8">
        <v>22</v>
      </c>
      <c r="P88" s="9">
        <v>45.83</v>
      </c>
      <c r="Q88" s="9">
        <f t="shared" si="60"/>
        <v>67.83</v>
      </c>
      <c r="R88" s="8">
        <v>6</v>
      </c>
      <c r="S88" s="10"/>
    </row>
    <row r="89" spans="1:19" s="10" customFormat="1" ht="29.25" customHeight="1">
      <c r="A89" s="5">
        <v>87</v>
      </c>
      <c r="B89" s="5" t="str">
        <f>"李杏秋"</f>
        <v>李杏秋</v>
      </c>
      <c r="C89" s="5" t="str">
        <f t="shared" ref="C89:C94" si="88">"女        "</f>
        <v xml:space="preserve">女        </v>
      </c>
      <c r="D89" s="5" t="str">
        <f t="shared" si="72"/>
        <v>汉族</v>
      </c>
      <c r="E89" s="5" t="str">
        <f t="shared" si="82"/>
        <v>容县</v>
      </c>
      <c r="F89" s="5" t="str">
        <f>"1995年02月"</f>
        <v>1995年02月</v>
      </c>
      <c r="G89" s="5" t="str">
        <f t="shared" si="86"/>
        <v>共青团员</v>
      </c>
      <c r="H89" s="5" t="str">
        <f>"宜春学院音乐学"</f>
        <v>宜春学院音乐学</v>
      </c>
      <c r="I89" s="5" t="str">
        <f t="shared" si="85"/>
        <v>音乐学</v>
      </c>
      <c r="J89" s="5" t="str">
        <f t="shared" si="57"/>
        <v>本科学士</v>
      </c>
      <c r="K89" s="5" t="str">
        <f>"18177513265"</f>
        <v>18177513265</v>
      </c>
      <c r="L89" s="5" t="str">
        <f t="shared" ref="L89:L92" si="89">"2017.07.01"</f>
        <v>2017.07.01</v>
      </c>
      <c r="M89" s="5" t="str">
        <f t="shared" si="76"/>
        <v>初中</v>
      </c>
      <c r="N89" s="5" t="str">
        <f t="shared" si="84"/>
        <v>213:音乐</v>
      </c>
      <c r="O89" s="8">
        <v>22</v>
      </c>
      <c r="P89" s="9">
        <v>44.9</v>
      </c>
      <c r="Q89" s="9">
        <f t="shared" si="60"/>
        <v>66.900000000000006</v>
      </c>
      <c r="R89" s="8">
        <v>7</v>
      </c>
      <c r="S89"/>
    </row>
    <row r="90" spans="1:19" ht="29.25" customHeight="1">
      <c r="A90" s="5">
        <v>88</v>
      </c>
      <c r="B90" s="5" t="str">
        <f>"吕思彤"</f>
        <v>吕思彤</v>
      </c>
      <c r="C90" s="5" t="str">
        <f t="shared" si="88"/>
        <v xml:space="preserve">女        </v>
      </c>
      <c r="D90" s="5" t="str">
        <f t="shared" si="72"/>
        <v>汉族</v>
      </c>
      <c r="E90" s="5" t="str">
        <f t="shared" si="82"/>
        <v>容县</v>
      </c>
      <c r="F90" s="5" t="str">
        <f>"1994年06月"</f>
        <v>1994年06月</v>
      </c>
      <c r="G90" s="5" t="str">
        <f t="shared" si="86"/>
        <v>共青团员</v>
      </c>
      <c r="H90" s="5" t="str">
        <f>"玉林师范学院音乐学"</f>
        <v>玉林师范学院音乐学</v>
      </c>
      <c r="I90" s="5" t="str">
        <f t="shared" si="85"/>
        <v>音乐学</v>
      </c>
      <c r="J90" s="5" t="str">
        <f t="shared" si="57"/>
        <v>本科学士</v>
      </c>
      <c r="K90" s="5" t="str">
        <f>"18878550341"</f>
        <v>18878550341</v>
      </c>
      <c r="L90" s="5" t="str">
        <f>"2017.06.01"</f>
        <v>2017.06.01</v>
      </c>
      <c r="M90" s="5" t="str">
        <f t="shared" si="76"/>
        <v>初中</v>
      </c>
      <c r="N90" s="5" t="str">
        <f t="shared" si="84"/>
        <v>213:音乐</v>
      </c>
      <c r="O90" s="8">
        <v>21</v>
      </c>
      <c r="P90" s="9">
        <v>43.3</v>
      </c>
      <c r="Q90" s="9">
        <f t="shared" si="60"/>
        <v>64.3</v>
      </c>
      <c r="R90" s="8">
        <v>8</v>
      </c>
    </row>
    <row r="91" spans="1:19" ht="29.25" customHeight="1">
      <c r="A91" s="5">
        <v>89</v>
      </c>
      <c r="B91" s="17" t="str">
        <f>"姚金凤"</f>
        <v>姚金凤</v>
      </c>
      <c r="C91" s="17" t="str">
        <f t="shared" si="88"/>
        <v xml:space="preserve">女        </v>
      </c>
      <c r="D91" s="17" t="str">
        <f t="shared" si="72"/>
        <v>汉族</v>
      </c>
      <c r="E91" s="17" t="str">
        <f>"桂平"</f>
        <v>桂平</v>
      </c>
      <c r="F91" s="17" t="str">
        <f>"1994年01月"</f>
        <v>1994年01月</v>
      </c>
      <c r="G91" s="17" t="str">
        <f t="shared" si="86"/>
        <v>共青团员</v>
      </c>
      <c r="H91" s="17" t="str">
        <f>"昆明学院美术学"</f>
        <v>昆明学院美术学</v>
      </c>
      <c r="I91" s="17" t="str">
        <f t="shared" ref="I91:I94" si="90">"美术学"</f>
        <v>美术学</v>
      </c>
      <c r="J91" s="17" t="str">
        <f t="shared" si="57"/>
        <v>本科学士</v>
      </c>
      <c r="K91" s="17" t="str">
        <f>"13648845501"</f>
        <v>13648845501</v>
      </c>
      <c r="L91" s="17" t="str">
        <f t="shared" si="89"/>
        <v>2017.07.01</v>
      </c>
      <c r="M91" s="17" t="str">
        <f t="shared" si="76"/>
        <v>初中</v>
      </c>
      <c r="N91" s="17" t="str">
        <f t="shared" ref="N91:N96" si="91">"214:美术"</f>
        <v>214:美术</v>
      </c>
      <c r="O91" s="9">
        <v>25</v>
      </c>
      <c r="P91" s="9">
        <v>51.37</v>
      </c>
      <c r="Q91" s="9">
        <f t="shared" si="60"/>
        <v>76.37</v>
      </c>
      <c r="R91" s="9">
        <v>1</v>
      </c>
    </row>
    <row r="92" spans="1:19" ht="29.25" customHeight="1">
      <c r="A92" s="5">
        <v>90</v>
      </c>
      <c r="B92" s="17" t="str">
        <f>"潘海玲"</f>
        <v>潘海玲</v>
      </c>
      <c r="C92" s="17" t="str">
        <f t="shared" si="88"/>
        <v xml:space="preserve">女        </v>
      </c>
      <c r="D92" s="17" t="str">
        <f t="shared" si="72"/>
        <v>汉族</v>
      </c>
      <c r="E92" s="17" t="str">
        <f t="shared" ref="E92:E101" si="92">"容县"</f>
        <v>容县</v>
      </c>
      <c r="F92" s="17" t="str">
        <f>"1994年06月"</f>
        <v>1994年06月</v>
      </c>
      <c r="G92" s="17" t="str">
        <f t="shared" si="86"/>
        <v>共青团员</v>
      </c>
      <c r="H92" s="17" t="str">
        <f>"广西民族师范学院美术学"</f>
        <v>广西民族师范学院美术学</v>
      </c>
      <c r="I92" s="17" t="str">
        <f t="shared" si="90"/>
        <v>美术学</v>
      </c>
      <c r="J92" s="17" t="str">
        <f t="shared" si="57"/>
        <v>本科学士</v>
      </c>
      <c r="K92" s="17" t="str">
        <f>"18278181713"</f>
        <v>18278181713</v>
      </c>
      <c r="L92" s="17" t="str">
        <f t="shared" si="89"/>
        <v>2017.07.01</v>
      </c>
      <c r="M92" s="17" t="str">
        <f t="shared" ref="M92:M108" si="93">"初中"</f>
        <v>初中</v>
      </c>
      <c r="N92" s="17" t="str">
        <f t="shared" si="91"/>
        <v>214:美术</v>
      </c>
      <c r="O92" s="9">
        <v>24</v>
      </c>
      <c r="P92" s="9">
        <v>50</v>
      </c>
      <c r="Q92" s="9">
        <f t="shared" si="60"/>
        <v>74</v>
      </c>
      <c r="R92" s="9">
        <v>2</v>
      </c>
    </row>
    <row r="93" spans="1:19" ht="29.25" customHeight="1">
      <c r="A93" s="5">
        <v>91</v>
      </c>
      <c r="B93" s="17" t="str">
        <f>"刘颖"</f>
        <v>刘颖</v>
      </c>
      <c r="C93" s="17" t="str">
        <f t="shared" si="88"/>
        <v xml:space="preserve">女        </v>
      </c>
      <c r="D93" s="17" t="str">
        <f t="shared" si="72"/>
        <v>汉族</v>
      </c>
      <c r="E93" s="17" t="str">
        <f>"河南省焦作市"</f>
        <v>河南省焦作市</v>
      </c>
      <c r="F93" s="17" t="str">
        <f>"1992年07月"</f>
        <v>1992年07月</v>
      </c>
      <c r="G93" s="17" t="str">
        <f>"群众"</f>
        <v>群众</v>
      </c>
      <c r="H93" s="17" t="str">
        <f>"贺州学院美术学"</f>
        <v>贺州学院美术学</v>
      </c>
      <c r="I93" s="17" t="str">
        <f t="shared" si="90"/>
        <v>美术学</v>
      </c>
      <c r="J93" s="17" t="str">
        <f t="shared" si="57"/>
        <v>本科学士</v>
      </c>
      <c r="K93" s="17" t="str">
        <f>"18278402324"</f>
        <v>18278402324</v>
      </c>
      <c r="L93" s="17" t="str">
        <f>"2015.06.01"</f>
        <v>2015.06.01</v>
      </c>
      <c r="M93" s="17" t="str">
        <f t="shared" si="93"/>
        <v>初中</v>
      </c>
      <c r="N93" s="17" t="str">
        <f t="shared" si="91"/>
        <v>214:美术</v>
      </c>
      <c r="O93" s="9">
        <v>21</v>
      </c>
      <c r="P93" s="9">
        <v>52.33</v>
      </c>
      <c r="Q93" s="9">
        <f t="shared" si="60"/>
        <v>73.33</v>
      </c>
      <c r="R93" s="9">
        <v>3</v>
      </c>
    </row>
    <row r="94" spans="1:19" ht="29.25" customHeight="1">
      <c r="A94" s="5">
        <v>92</v>
      </c>
      <c r="B94" s="17" t="str">
        <f>"黄榕桦"</f>
        <v>黄榕桦</v>
      </c>
      <c r="C94" s="17" t="str">
        <f t="shared" si="88"/>
        <v xml:space="preserve">女        </v>
      </c>
      <c r="D94" s="17" t="str">
        <f>"瑶族"</f>
        <v>瑶族</v>
      </c>
      <c r="E94" s="17" t="str">
        <f>"平南县"</f>
        <v>平南县</v>
      </c>
      <c r="F94" s="17" t="str">
        <f>"1994年07月"</f>
        <v>1994年07月</v>
      </c>
      <c r="G94" s="17" t="str">
        <f t="shared" ref="G94:G100" si="94">"共青团员"</f>
        <v>共青团员</v>
      </c>
      <c r="H94" s="17" t="str">
        <f>"宝鸡文理学院美术学"</f>
        <v>宝鸡文理学院美术学</v>
      </c>
      <c r="I94" s="17" t="str">
        <f t="shared" si="90"/>
        <v>美术学</v>
      </c>
      <c r="J94" s="17" t="str">
        <f t="shared" si="57"/>
        <v>本科学士</v>
      </c>
      <c r="K94" s="17" t="str">
        <f>"18978526392"</f>
        <v>18978526392</v>
      </c>
      <c r="L94" s="17" t="str">
        <f>"2017.07.01"</f>
        <v>2017.07.01</v>
      </c>
      <c r="M94" s="17" t="str">
        <f t="shared" si="93"/>
        <v>初中</v>
      </c>
      <c r="N94" s="17" t="str">
        <f t="shared" si="91"/>
        <v>214:美术</v>
      </c>
      <c r="O94" s="9">
        <v>25</v>
      </c>
      <c r="P94" s="9">
        <v>47.67</v>
      </c>
      <c r="Q94" s="9">
        <f t="shared" si="60"/>
        <v>72.67</v>
      </c>
      <c r="R94" s="9">
        <v>4</v>
      </c>
    </row>
    <row r="95" spans="1:19" ht="29.25" customHeight="1">
      <c r="A95" s="5">
        <v>93</v>
      </c>
      <c r="B95" s="17" t="str">
        <f>"张飞进"</f>
        <v>张飞进</v>
      </c>
      <c r="C95" s="17" t="str">
        <f>"男        "</f>
        <v xml:space="preserve">男        </v>
      </c>
      <c r="D95" s="17" t="str">
        <f t="shared" ref="D95:D108" si="95">"汉族"</f>
        <v>汉族</v>
      </c>
      <c r="E95" s="17" t="str">
        <f>"岑溪市"</f>
        <v>岑溪市</v>
      </c>
      <c r="F95" s="17" t="str">
        <f>"1991年08月"</f>
        <v>1991年08月</v>
      </c>
      <c r="G95" s="17" t="str">
        <f t="shared" si="94"/>
        <v>共青团员</v>
      </c>
      <c r="H95" s="17" t="str">
        <f>"哈尔滨师范大学动画"</f>
        <v>哈尔滨师范大学动画</v>
      </c>
      <c r="I95" s="17" t="str">
        <f>"动画"</f>
        <v>动画</v>
      </c>
      <c r="J95" s="17" t="str">
        <f t="shared" si="57"/>
        <v>本科学士</v>
      </c>
      <c r="K95" s="17" t="str">
        <f>"18645006520"</f>
        <v>18645006520</v>
      </c>
      <c r="L95" s="17" t="str">
        <f t="shared" ref="L95:L99" si="96">"2017.06.01"</f>
        <v>2017.06.01</v>
      </c>
      <c r="M95" s="17" t="str">
        <f t="shared" si="93"/>
        <v>初中</v>
      </c>
      <c r="N95" s="17" t="str">
        <f t="shared" si="91"/>
        <v>214:美术</v>
      </c>
      <c r="O95" s="9">
        <v>19</v>
      </c>
      <c r="P95" s="9">
        <v>45.33</v>
      </c>
      <c r="Q95" s="9">
        <f t="shared" si="60"/>
        <v>64.33</v>
      </c>
      <c r="R95" s="9">
        <v>5</v>
      </c>
    </row>
    <row r="96" spans="1:19" ht="29.25" customHeight="1">
      <c r="A96" s="5">
        <v>94</v>
      </c>
      <c r="B96" s="17" t="str">
        <f>"李嘉旺"</f>
        <v>李嘉旺</v>
      </c>
      <c r="C96" s="17" t="str">
        <f>"男        "</f>
        <v xml:space="preserve">男        </v>
      </c>
      <c r="D96" s="17" t="str">
        <f t="shared" si="95"/>
        <v>汉族</v>
      </c>
      <c r="E96" s="17" t="str">
        <f t="shared" si="92"/>
        <v>容县</v>
      </c>
      <c r="F96" s="17" t="str">
        <f>"1992年02月"</f>
        <v>1992年02月</v>
      </c>
      <c r="G96" s="17" t="str">
        <f>"群众"</f>
        <v>群众</v>
      </c>
      <c r="H96" s="17" t="str">
        <f>"广西桂林师范高等专科学校美术教育"</f>
        <v>广西桂林师范高等专科学校美术教育</v>
      </c>
      <c r="I96" s="17" t="str">
        <f>"美术教育"</f>
        <v>美术教育</v>
      </c>
      <c r="J96" s="17" t="str">
        <f>"专科无学位"</f>
        <v>专科无学位</v>
      </c>
      <c r="K96" s="17" t="str">
        <f>"18377131340"</f>
        <v>18377131340</v>
      </c>
      <c r="L96" s="17" t="str">
        <f>"2014.07.01"</f>
        <v>2014.07.01</v>
      </c>
      <c r="M96" s="17" t="str">
        <f t="shared" si="93"/>
        <v>初中</v>
      </c>
      <c r="N96" s="17" t="str">
        <f t="shared" si="91"/>
        <v>214:美术</v>
      </c>
      <c r="O96" s="9">
        <v>17</v>
      </c>
      <c r="P96" s="9">
        <v>44.67</v>
      </c>
      <c r="Q96" s="9">
        <f t="shared" si="60"/>
        <v>61.67</v>
      </c>
      <c r="R96" s="9">
        <v>6</v>
      </c>
    </row>
    <row r="97" spans="1:19" ht="29.25" customHeight="1">
      <c r="A97" s="5">
        <v>95</v>
      </c>
      <c r="B97" s="5" t="str">
        <f>"覃珊珊"</f>
        <v>覃珊珊</v>
      </c>
      <c r="C97" s="5" t="str">
        <f t="shared" ref="C97:C105" si="97">"女        "</f>
        <v xml:space="preserve">女        </v>
      </c>
      <c r="D97" s="5" t="str">
        <f t="shared" si="95"/>
        <v>汉族</v>
      </c>
      <c r="E97" s="5" t="str">
        <f t="shared" si="92"/>
        <v>容县</v>
      </c>
      <c r="F97" s="5" t="str">
        <f>"1991年01月"</f>
        <v>1991年01月</v>
      </c>
      <c r="G97" s="5" t="str">
        <f t="shared" ref="G97:G103" si="98">"中共党员"</f>
        <v>中共党员</v>
      </c>
      <c r="H97" s="5" t="str">
        <f>"广西师范大学本科计算机科学与技术研究生外国语言学及应"</f>
        <v>广西师范大学本科计算机科学与技术研究生外国语言学及应</v>
      </c>
      <c r="I97" s="5" t="str">
        <f>"本科计算机科学与技术研究生外国语言学及应"</f>
        <v>本科计算机科学与技术研究生外国语言学及应</v>
      </c>
      <c r="J97" s="5" t="str">
        <f>"研究生硕士"</f>
        <v>研究生硕士</v>
      </c>
      <c r="K97" s="5" t="str">
        <f>"18507837233"</f>
        <v>18507837233</v>
      </c>
      <c r="L97" s="5" t="str">
        <f t="shared" si="96"/>
        <v>2017.06.01</v>
      </c>
      <c r="M97" s="5" t="str">
        <f t="shared" si="93"/>
        <v>初中</v>
      </c>
      <c r="N97" s="5" t="str">
        <f t="shared" ref="N97:N100" si="99">"216:信息技术"</f>
        <v>216:信息技术</v>
      </c>
      <c r="O97" s="8">
        <v>35</v>
      </c>
      <c r="P97" s="9">
        <v>52</v>
      </c>
      <c r="Q97" s="9">
        <f t="shared" si="60"/>
        <v>87</v>
      </c>
      <c r="R97" s="9">
        <v>1</v>
      </c>
    </row>
    <row r="98" spans="1:19" ht="29.25" customHeight="1">
      <c r="A98" s="5">
        <v>96</v>
      </c>
      <c r="B98" s="5" t="str">
        <f>"卢广兰"</f>
        <v>卢广兰</v>
      </c>
      <c r="C98" s="5" t="str">
        <f t="shared" si="97"/>
        <v xml:space="preserve">女        </v>
      </c>
      <c r="D98" s="5" t="str">
        <f t="shared" si="95"/>
        <v>汉族</v>
      </c>
      <c r="E98" s="5" t="str">
        <f t="shared" si="92"/>
        <v>容县</v>
      </c>
      <c r="F98" s="5" t="str">
        <f>"1994年08月"</f>
        <v>1994年08月</v>
      </c>
      <c r="G98" s="5" t="str">
        <f t="shared" si="94"/>
        <v>共青团员</v>
      </c>
      <c r="H98" s="5" t="str">
        <f>"广西师范大学教育技术学"</f>
        <v>广西师范大学教育技术学</v>
      </c>
      <c r="I98" s="5" t="str">
        <f>"教育技术学"</f>
        <v>教育技术学</v>
      </c>
      <c r="J98" s="5" t="str">
        <f t="shared" ref="J98:J108" si="100">"本科学士"</f>
        <v>本科学士</v>
      </c>
      <c r="K98" s="5" t="str">
        <f>"18269256849"</f>
        <v>18269256849</v>
      </c>
      <c r="L98" s="5" t="str">
        <f>"2017.07.01"</f>
        <v>2017.07.01</v>
      </c>
      <c r="M98" s="5" t="str">
        <f t="shared" si="93"/>
        <v>初中</v>
      </c>
      <c r="N98" s="5" t="str">
        <f t="shared" si="99"/>
        <v>216:信息技术</v>
      </c>
      <c r="O98" s="8">
        <v>27</v>
      </c>
      <c r="P98" s="9">
        <v>54.57</v>
      </c>
      <c r="Q98" s="9">
        <f t="shared" si="60"/>
        <v>81.569999999999993</v>
      </c>
      <c r="R98" s="9">
        <v>2</v>
      </c>
    </row>
    <row r="99" spans="1:19" ht="29.25" customHeight="1">
      <c r="A99" s="5">
        <v>97</v>
      </c>
      <c r="B99" s="5" t="str">
        <f>"雷雅"</f>
        <v>雷雅</v>
      </c>
      <c r="C99" s="5" t="str">
        <f t="shared" si="97"/>
        <v xml:space="preserve">女        </v>
      </c>
      <c r="D99" s="5" t="str">
        <f t="shared" si="95"/>
        <v>汉族</v>
      </c>
      <c r="E99" s="5" t="str">
        <f t="shared" si="92"/>
        <v>容县</v>
      </c>
      <c r="F99" s="5" t="str">
        <f>"1994年11月"</f>
        <v>1994年11月</v>
      </c>
      <c r="G99" s="5" t="str">
        <f t="shared" si="94"/>
        <v>共青团员</v>
      </c>
      <c r="H99" s="5" t="str">
        <f>"广西师范大学计算机科学与技术"</f>
        <v>广西师范大学计算机科学与技术</v>
      </c>
      <c r="I99" s="5" t="str">
        <f>"计算机科学与技术"</f>
        <v>计算机科学与技术</v>
      </c>
      <c r="J99" s="5" t="str">
        <f t="shared" si="100"/>
        <v>本科学士</v>
      </c>
      <c r="K99" s="5" t="str">
        <f>"18378332109"</f>
        <v>18378332109</v>
      </c>
      <c r="L99" s="5" t="str">
        <f t="shared" si="96"/>
        <v>2017.06.01</v>
      </c>
      <c r="M99" s="5" t="str">
        <f t="shared" si="93"/>
        <v>初中</v>
      </c>
      <c r="N99" s="5" t="str">
        <f t="shared" si="99"/>
        <v>216:信息技术</v>
      </c>
      <c r="O99" s="8">
        <v>20.5</v>
      </c>
      <c r="P99" s="9">
        <v>43.33</v>
      </c>
      <c r="Q99" s="9">
        <f t="shared" si="60"/>
        <v>63.83</v>
      </c>
      <c r="R99" s="9">
        <v>3</v>
      </c>
    </row>
    <row r="100" spans="1:19" ht="29.25" customHeight="1">
      <c r="A100" s="5">
        <v>98</v>
      </c>
      <c r="B100" s="5" t="str">
        <f>"林婷"</f>
        <v>林婷</v>
      </c>
      <c r="C100" s="5" t="str">
        <f t="shared" si="97"/>
        <v xml:space="preserve">女        </v>
      </c>
      <c r="D100" s="5" t="str">
        <f t="shared" si="95"/>
        <v>汉族</v>
      </c>
      <c r="E100" s="5" t="str">
        <f t="shared" si="92"/>
        <v>容县</v>
      </c>
      <c r="F100" s="5" t="str">
        <f>"1991年01月"</f>
        <v>1991年01月</v>
      </c>
      <c r="G100" s="5" t="str">
        <f t="shared" si="94"/>
        <v>共青团员</v>
      </c>
      <c r="H100" s="5" t="str">
        <f>"广西师范学院教育技术学"</f>
        <v>广西师范学院教育技术学</v>
      </c>
      <c r="I100" s="5" t="str">
        <f>"教育技术学"</f>
        <v>教育技术学</v>
      </c>
      <c r="J100" s="5" t="str">
        <f t="shared" si="100"/>
        <v>本科学士</v>
      </c>
      <c r="K100" s="5" t="str">
        <f>"15240660122"</f>
        <v>15240660122</v>
      </c>
      <c r="L100" s="5" t="str">
        <f>"2015.06.01"</f>
        <v>2015.06.01</v>
      </c>
      <c r="M100" s="5" t="str">
        <f t="shared" si="93"/>
        <v>初中</v>
      </c>
      <c r="N100" s="5" t="str">
        <f t="shared" si="99"/>
        <v>216:信息技术</v>
      </c>
      <c r="O100" s="8">
        <v>21</v>
      </c>
      <c r="P100" s="9">
        <v>38.17</v>
      </c>
      <c r="Q100" s="9">
        <f t="shared" si="60"/>
        <v>59.17</v>
      </c>
      <c r="R100" s="9">
        <v>4</v>
      </c>
      <c r="S100" s="10"/>
    </row>
    <row r="101" spans="1:19" s="10" customFormat="1" ht="29.25" customHeight="1">
      <c r="A101" s="5">
        <v>99</v>
      </c>
      <c r="B101" s="5" t="str">
        <f>"覃华森"</f>
        <v>覃华森</v>
      </c>
      <c r="C101" s="5" t="str">
        <f t="shared" si="97"/>
        <v xml:space="preserve">女        </v>
      </c>
      <c r="D101" s="5" t="str">
        <f t="shared" si="95"/>
        <v>汉族</v>
      </c>
      <c r="E101" s="5" t="str">
        <f t="shared" si="92"/>
        <v>容县</v>
      </c>
      <c r="F101" s="5" t="str">
        <f>"1991年12月"</f>
        <v>1991年12月</v>
      </c>
      <c r="G101" s="5" t="str">
        <f t="shared" si="98"/>
        <v>中共党员</v>
      </c>
      <c r="H101" s="5" t="str">
        <f>"玉林师范学院思想政治教育"</f>
        <v>玉林师范学院思想政治教育</v>
      </c>
      <c r="I101" s="5" t="str">
        <f t="shared" ref="I101:I104" si="101">"思想政治教育"</f>
        <v>思想政治教育</v>
      </c>
      <c r="J101" s="5" t="str">
        <f t="shared" si="100"/>
        <v>本科学士</v>
      </c>
      <c r="K101" s="5" t="str">
        <f>"18878107734"</f>
        <v>18878107734</v>
      </c>
      <c r="L101" s="5" t="str">
        <f t="shared" ref="L101:L107" si="102">"2017.06.01"</f>
        <v>2017.06.01</v>
      </c>
      <c r="M101" s="5" t="str">
        <f t="shared" si="93"/>
        <v>初中</v>
      </c>
      <c r="N101" s="5" t="str">
        <f t="shared" ref="N101:N108" si="103">"299:政治"</f>
        <v>299:政治</v>
      </c>
      <c r="O101" s="8">
        <v>36</v>
      </c>
      <c r="P101" s="9">
        <v>51.33</v>
      </c>
      <c r="Q101" s="9">
        <f t="shared" ref="Q101:Q108" si="104">O101+P101</f>
        <v>87.33</v>
      </c>
      <c r="R101" s="9">
        <v>1</v>
      </c>
      <c r="S101"/>
    </row>
    <row r="102" spans="1:19" ht="29.25" customHeight="1">
      <c r="A102" s="5">
        <v>100</v>
      </c>
      <c r="B102" s="5" t="str">
        <f>"龙婷"</f>
        <v>龙婷</v>
      </c>
      <c r="C102" s="5" t="str">
        <f t="shared" si="97"/>
        <v xml:space="preserve">女        </v>
      </c>
      <c r="D102" s="5" t="str">
        <f t="shared" si="95"/>
        <v>汉族</v>
      </c>
      <c r="E102" s="5" t="str">
        <f>"北流市"</f>
        <v>北流市</v>
      </c>
      <c r="F102" s="5" t="str">
        <f>"1992年11月"</f>
        <v>1992年11月</v>
      </c>
      <c r="G102" s="5" t="str">
        <f t="shared" si="98"/>
        <v>中共党员</v>
      </c>
      <c r="H102" s="5" t="str">
        <f>"百色学院思想政治教育"</f>
        <v>百色学院思想政治教育</v>
      </c>
      <c r="I102" s="5" t="str">
        <f t="shared" si="101"/>
        <v>思想政治教育</v>
      </c>
      <c r="J102" s="5" t="str">
        <f t="shared" si="100"/>
        <v>本科学士</v>
      </c>
      <c r="K102" s="5" t="str">
        <f>"18778670678"</f>
        <v>18778670678</v>
      </c>
      <c r="L102" s="5" t="str">
        <f t="shared" si="102"/>
        <v>2017.06.01</v>
      </c>
      <c r="M102" s="5" t="str">
        <f t="shared" si="93"/>
        <v>初中</v>
      </c>
      <c r="N102" s="5" t="str">
        <f t="shared" si="103"/>
        <v>299:政治</v>
      </c>
      <c r="O102" s="8">
        <v>33</v>
      </c>
      <c r="P102" s="9">
        <v>51.83</v>
      </c>
      <c r="Q102" s="9">
        <f t="shared" si="104"/>
        <v>84.83</v>
      </c>
      <c r="R102" s="9">
        <v>2</v>
      </c>
    </row>
    <row r="103" spans="1:19" ht="29.25" customHeight="1">
      <c r="A103" s="5">
        <v>101</v>
      </c>
      <c r="B103" s="5" t="str">
        <f>"莫少凤"</f>
        <v>莫少凤</v>
      </c>
      <c r="C103" s="5" t="str">
        <f t="shared" si="97"/>
        <v xml:space="preserve">女        </v>
      </c>
      <c r="D103" s="5" t="str">
        <f t="shared" si="95"/>
        <v>汉族</v>
      </c>
      <c r="E103" s="5" t="str">
        <f t="shared" ref="E103:E106" si="105">"容县"</f>
        <v>容县</v>
      </c>
      <c r="F103" s="5" t="str">
        <f>"1990年09月"</f>
        <v>1990年09月</v>
      </c>
      <c r="G103" s="5" t="str">
        <f t="shared" si="98"/>
        <v>中共党员</v>
      </c>
      <c r="H103" s="5" t="str">
        <f>"广西师范学院思想政治教育"</f>
        <v>广西师范学院思想政治教育</v>
      </c>
      <c r="I103" s="5" t="str">
        <f t="shared" si="101"/>
        <v>思想政治教育</v>
      </c>
      <c r="J103" s="5" t="str">
        <f t="shared" si="100"/>
        <v>本科学士</v>
      </c>
      <c r="K103" s="5" t="str">
        <f>"15277188366"</f>
        <v>15277188366</v>
      </c>
      <c r="L103" s="5" t="str">
        <f>"2014.06.01"</f>
        <v>2014.06.01</v>
      </c>
      <c r="M103" s="5" t="str">
        <f t="shared" si="93"/>
        <v>初中</v>
      </c>
      <c r="N103" s="5" t="str">
        <f t="shared" si="103"/>
        <v>299:政治</v>
      </c>
      <c r="O103" s="8">
        <v>31</v>
      </c>
      <c r="P103" s="9">
        <v>51.67</v>
      </c>
      <c r="Q103" s="9">
        <f t="shared" si="104"/>
        <v>82.67</v>
      </c>
      <c r="R103" s="9">
        <v>3</v>
      </c>
    </row>
    <row r="104" spans="1:19" ht="29.25" customHeight="1">
      <c r="A104" s="5">
        <v>102</v>
      </c>
      <c r="B104" s="5" t="str">
        <f>"梁贵燕"</f>
        <v>梁贵燕</v>
      </c>
      <c r="C104" s="5" t="str">
        <f t="shared" si="97"/>
        <v xml:space="preserve">女        </v>
      </c>
      <c r="D104" s="5" t="str">
        <f t="shared" si="95"/>
        <v>汉族</v>
      </c>
      <c r="E104" s="5" t="str">
        <f t="shared" si="105"/>
        <v>容县</v>
      </c>
      <c r="F104" s="5" t="str">
        <f>"1993年04月"</f>
        <v>1993年04月</v>
      </c>
      <c r="G104" s="5" t="str">
        <f t="shared" ref="G104:G106" si="106">"共青团员"</f>
        <v>共青团员</v>
      </c>
      <c r="H104" s="5" t="str">
        <f>"楚雄师范学院思想政治教育"</f>
        <v>楚雄师范学院思想政治教育</v>
      </c>
      <c r="I104" s="5" t="str">
        <f t="shared" si="101"/>
        <v>思想政治教育</v>
      </c>
      <c r="J104" s="5" t="str">
        <f t="shared" si="100"/>
        <v>本科学士</v>
      </c>
      <c r="K104" s="5" t="str">
        <f>"13667895426"</f>
        <v>13667895426</v>
      </c>
      <c r="L104" s="5" t="str">
        <f>"2016.07.01"</f>
        <v>2016.07.01</v>
      </c>
      <c r="M104" s="5" t="str">
        <f t="shared" si="93"/>
        <v>初中</v>
      </c>
      <c r="N104" s="5" t="str">
        <f t="shared" si="103"/>
        <v>299:政治</v>
      </c>
      <c r="O104" s="8">
        <v>30.5</v>
      </c>
      <c r="P104" s="9">
        <v>51.17</v>
      </c>
      <c r="Q104" s="9">
        <f t="shared" si="104"/>
        <v>81.67</v>
      </c>
      <c r="R104" s="9">
        <v>4</v>
      </c>
    </row>
    <row r="105" spans="1:19" ht="29.25" customHeight="1">
      <c r="A105" s="5">
        <v>103</v>
      </c>
      <c r="B105" s="5" t="str">
        <f>"浦双红"</f>
        <v>浦双红</v>
      </c>
      <c r="C105" s="5" t="str">
        <f t="shared" si="97"/>
        <v xml:space="preserve">女        </v>
      </c>
      <c r="D105" s="5" t="str">
        <f t="shared" si="95"/>
        <v>汉族</v>
      </c>
      <c r="E105" s="5" t="str">
        <f t="shared" si="105"/>
        <v>容县</v>
      </c>
      <c r="F105" s="5" t="str">
        <f>"1993年09月"</f>
        <v>1993年09月</v>
      </c>
      <c r="G105" s="5" t="str">
        <f t="shared" si="106"/>
        <v>共青团员</v>
      </c>
      <c r="H105" s="5" t="str">
        <f>"玉林师范学院法学"</f>
        <v>玉林师范学院法学</v>
      </c>
      <c r="I105" s="5" t="str">
        <f>"法学"</f>
        <v>法学</v>
      </c>
      <c r="J105" s="5" t="str">
        <f t="shared" si="100"/>
        <v>本科学士</v>
      </c>
      <c r="K105" s="5" t="str">
        <f>"18878551359"</f>
        <v>18878551359</v>
      </c>
      <c r="L105" s="5" t="str">
        <f t="shared" si="102"/>
        <v>2017.06.01</v>
      </c>
      <c r="M105" s="5" t="str">
        <f t="shared" si="93"/>
        <v>初中</v>
      </c>
      <c r="N105" s="5" t="str">
        <f t="shared" si="103"/>
        <v>299:政治</v>
      </c>
      <c r="O105" s="8">
        <v>27.5</v>
      </c>
      <c r="P105" s="9">
        <v>50.17</v>
      </c>
      <c r="Q105" s="9">
        <f t="shared" si="104"/>
        <v>77.67</v>
      </c>
      <c r="R105" s="9">
        <v>5</v>
      </c>
    </row>
    <row r="106" spans="1:19" ht="29.25" customHeight="1">
      <c r="A106" s="5">
        <v>104</v>
      </c>
      <c r="B106" s="5" t="str">
        <f>"马超熙"</f>
        <v>马超熙</v>
      </c>
      <c r="C106" s="5" t="str">
        <f>"男        "</f>
        <v xml:space="preserve">男        </v>
      </c>
      <c r="D106" s="5" t="str">
        <f t="shared" si="95"/>
        <v>汉族</v>
      </c>
      <c r="E106" s="5" t="str">
        <f t="shared" si="105"/>
        <v>容县</v>
      </c>
      <c r="F106" s="5" t="str">
        <f>"1992年03月"</f>
        <v>1992年03月</v>
      </c>
      <c r="G106" s="5" t="str">
        <f t="shared" si="106"/>
        <v>共青团员</v>
      </c>
      <c r="H106" s="5" t="str">
        <f>"河池学院思想政治教育"</f>
        <v>河池学院思想政治教育</v>
      </c>
      <c r="I106" s="5" t="str">
        <f t="shared" ref="I106:I108" si="107">"思想政治教育"</f>
        <v>思想政治教育</v>
      </c>
      <c r="J106" s="5" t="str">
        <f t="shared" si="100"/>
        <v>本科学士</v>
      </c>
      <c r="K106" s="5" t="str">
        <f>"15577846808"</f>
        <v>15577846808</v>
      </c>
      <c r="L106" s="5" t="str">
        <f t="shared" si="102"/>
        <v>2017.06.01</v>
      </c>
      <c r="M106" s="5" t="str">
        <f t="shared" si="93"/>
        <v>初中</v>
      </c>
      <c r="N106" s="5" t="str">
        <f t="shared" si="103"/>
        <v>299:政治</v>
      </c>
      <c r="O106" s="8">
        <v>26</v>
      </c>
      <c r="P106" s="9">
        <v>50.5</v>
      </c>
      <c r="Q106" s="9">
        <f t="shared" si="104"/>
        <v>76.5</v>
      </c>
      <c r="R106" s="9">
        <v>6</v>
      </c>
    </row>
    <row r="107" spans="1:19" ht="29.25" customHeight="1">
      <c r="A107" s="5">
        <v>105</v>
      </c>
      <c r="B107" s="5" t="str">
        <f>"卢桂兰"</f>
        <v>卢桂兰</v>
      </c>
      <c r="C107" s="5" t="str">
        <f>"女        "</f>
        <v xml:space="preserve">女        </v>
      </c>
      <c r="D107" s="5" t="str">
        <f t="shared" si="95"/>
        <v>汉族</v>
      </c>
      <c r="E107" s="5" t="str">
        <f>"北流"</f>
        <v>北流</v>
      </c>
      <c r="F107" s="5" t="str">
        <f>"1994年01月"</f>
        <v>1994年01月</v>
      </c>
      <c r="G107" s="5" t="str">
        <f>"中共党员"</f>
        <v>中共党员</v>
      </c>
      <c r="H107" s="5" t="str">
        <f>"百色学院思想政治教育"</f>
        <v>百色学院思想政治教育</v>
      </c>
      <c r="I107" s="5" t="str">
        <f t="shared" si="107"/>
        <v>思想政治教育</v>
      </c>
      <c r="J107" s="5" t="str">
        <f t="shared" si="100"/>
        <v>本科学士</v>
      </c>
      <c r="K107" s="5" t="str">
        <f>"18377682593"</f>
        <v>18377682593</v>
      </c>
      <c r="L107" s="5" t="str">
        <f t="shared" si="102"/>
        <v>2017.06.01</v>
      </c>
      <c r="M107" s="5" t="str">
        <f t="shared" si="93"/>
        <v>初中</v>
      </c>
      <c r="N107" s="5" t="str">
        <f t="shared" si="103"/>
        <v>299:政治</v>
      </c>
      <c r="O107" s="8">
        <v>26</v>
      </c>
      <c r="P107" s="9">
        <v>50.5</v>
      </c>
      <c r="Q107" s="9">
        <f t="shared" si="104"/>
        <v>76.5</v>
      </c>
      <c r="R107" s="9">
        <v>7</v>
      </c>
    </row>
    <row r="108" spans="1:19" ht="29.25" customHeight="1">
      <c r="A108" s="5">
        <v>106</v>
      </c>
      <c r="B108" s="5" t="str">
        <f>"陈凤源"</f>
        <v>陈凤源</v>
      </c>
      <c r="C108" s="5" t="str">
        <f>"女        "</f>
        <v xml:space="preserve">女        </v>
      </c>
      <c r="D108" s="5" t="str">
        <f t="shared" si="95"/>
        <v>汉族</v>
      </c>
      <c r="E108" s="5" t="str">
        <f>"北流市"</f>
        <v>北流市</v>
      </c>
      <c r="F108" s="5" t="str">
        <f>"1996年01月"</f>
        <v>1996年01月</v>
      </c>
      <c r="G108" s="5" t="str">
        <f>"共青团员"</f>
        <v>共青团员</v>
      </c>
      <c r="H108" s="5" t="str">
        <f>"广西师范学院思想政治教育"</f>
        <v>广西师范学院思想政治教育</v>
      </c>
      <c r="I108" s="5" t="str">
        <f t="shared" si="107"/>
        <v>思想政治教育</v>
      </c>
      <c r="J108" s="5" t="str">
        <f t="shared" si="100"/>
        <v>本科学士</v>
      </c>
      <c r="K108" s="5" t="str">
        <f>"13481154226"</f>
        <v>13481154226</v>
      </c>
      <c r="L108" s="5" t="str">
        <f>"2017.07.01"</f>
        <v>2017.07.01</v>
      </c>
      <c r="M108" s="5" t="str">
        <f t="shared" si="93"/>
        <v>初中</v>
      </c>
      <c r="N108" s="5" t="str">
        <f t="shared" si="103"/>
        <v>299:政治</v>
      </c>
      <c r="O108" s="8">
        <v>23</v>
      </c>
      <c r="P108" s="9">
        <v>52.67</v>
      </c>
      <c r="Q108" s="9">
        <f t="shared" si="104"/>
        <v>75.67</v>
      </c>
      <c r="R108" s="9">
        <v>8</v>
      </c>
    </row>
  </sheetData>
  <sortState ref="B3:R32">
    <sortCondition descending="1" ref="Q3:Q32"/>
  </sortState>
  <mergeCells count="1">
    <mergeCell ref="A1:R1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R169"/>
  <sheetViews>
    <sheetView workbookViewId="0">
      <pane ySplit="2" topLeftCell="A3" activePane="bottomLeft" state="frozen"/>
      <selection pane="bottomLeft" sqref="A1:R1"/>
    </sheetView>
  </sheetViews>
  <sheetFormatPr defaultColWidth="9" defaultRowHeight="13.5"/>
  <cols>
    <col min="1" max="1" width="4" style="2" customWidth="1"/>
    <col min="2" max="2" width="6.125" style="2" customWidth="1"/>
    <col min="3" max="3" width="3" style="2" customWidth="1"/>
    <col min="4" max="4" width="3.375" style="2" customWidth="1"/>
    <col min="5" max="5" width="5.125" style="2" customWidth="1"/>
    <col min="6" max="6" width="10.5" style="2" customWidth="1"/>
    <col min="7" max="7" width="4.75" style="2" customWidth="1"/>
    <col min="8" max="8" width="13.125" style="2" customWidth="1"/>
    <col min="9" max="9" width="10.375" style="2" customWidth="1"/>
    <col min="10" max="10" width="5.125" style="2" customWidth="1"/>
    <col min="11" max="11" width="12" style="2" hidden="1" customWidth="1"/>
    <col min="12" max="12" width="9.875" style="2" customWidth="1"/>
    <col min="13" max="13" width="5.25" style="2" customWidth="1"/>
    <col min="14" max="14" width="8.625" style="2" customWidth="1"/>
    <col min="15" max="15" width="7.125" style="3" customWidth="1"/>
    <col min="16" max="16" width="6.875" style="3" customWidth="1"/>
    <col min="17" max="17" width="8" style="13" customWidth="1"/>
    <col min="18" max="18" width="6.125" style="13" customWidth="1"/>
  </cols>
  <sheetData>
    <row r="1" spans="1:18" ht="29.2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1" customFormat="1" ht="27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6" t="s">
        <v>14</v>
      </c>
      <c r="P2" s="7" t="s">
        <v>15</v>
      </c>
      <c r="Q2" s="7" t="s">
        <v>16</v>
      </c>
      <c r="R2" s="7" t="s">
        <v>17</v>
      </c>
    </row>
    <row r="3" spans="1:18" ht="25.5" customHeight="1">
      <c r="A3" s="5">
        <v>1</v>
      </c>
      <c r="B3" s="5" t="str">
        <f>"严春雁"</f>
        <v>严春雁</v>
      </c>
      <c r="C3" s="5" t="str">
        <f t="shared" ref="C3:C16" si="0">"女        "</f>
        <v xml:space="preserve">女        </v>
      </c>
      <c r="D3" s="5" t="str">
        <f t="shared" ref="D3:D21" si="1">"汉族"</f>
        <v>汉族</v>
      </c>
      <c r="E3" s="5" t="str">
        <f>"北流市"</f>
        <v>北流市</v>
      </c>
      <c r="F3" s="5" t="str">
        <f>"1992年06月"</f>
        <v>1992年06月</v>
      </c>
      <c r="G3" s="5" t="str">
        <f>"中共党员"</f>
        <v>中共党员</v>
      </c>
      <c r="H3" s="5" t="str">
        <f>"广西教育学院初等教育"</f>
        <v>广西教育学院初等教育</v>
      </c>
      <c r="I3" s="5" t="str">
        <f>"初等教育"</f>
        <v>初等教育</v>
      </c>
      <c r="J3" s="5" t="str">
        <f>"专科无学位"</f>
        <v>专科无学位</v>
      </c>
      <c r="K3" s="5" t="str">
        <f>"18377587962"</f>
        <v>18377587962</v>
      </c>
      <c r="L3" s="5" t="str">
        <f>"2014.06.01"</f>
        <v>2014.06.01</v>
      </c>
      <c r="M3" s="5" t="str">
        <f t="shared" ref="M3:M36" si="2">"小学"</f>
        <v>小学</v>
      </c>
      <c r="N3" s="5" t="str">
        <f t="shared" ref="N3:N41" si="3">"102:语文"</f>
        <v>102:语文</v>
      </c>
      <c r="O3" s="8">
        <v>30.8</v>
      </c>
      <c r="P3" s="8">
        <v>51.67</v>
      </c>
      <c r="Q3" s="9">
        <f t="shared" ref="Q3:Q41" si="4">O3+P3</f>
        <v>82.47</v>
      </c>
      <c r="R3" s="9">
        <v>1</v>
      </c>
    </row>
    <row r="4" spans="1:18" ht="25.5" customHeight="1">
      <c r="A4" s="5">
        <v>2</v>
      </c>
      <c r="B4" s="5" t="str">
        <f>"梁灿媚"</f>
        <v>梁灿媚</v>
      </c>
      <c r="C4" s="5" t="str">
        <f t="shared" si="0"/>
        <v xml:space="preserve">女        </v>
      </c>
      <c r="D4" s="5" t="str">
        <f t="shared" si="1"/>
        <v>汉族</v>
      </c>
      <c r="E4" s="5" t="str">
        <f t="shared" ref="E4:E8" si="5">"容县"</f>
        <v>容县</v>
      </c>
      <c r="F4" s="5" t="str">
        <f>"1993年10月"</f>
        <v>1993年10月</v>
      </c>
      <c r="G4" s="5" t="str">
        <f t="shared" ref="G4:G7" si="6">"共青团员"</f>
        <v>共青团员</v>
      </c>
      <c r="H4" s="5" t="str">
        <f>"桂林师范高等专科学校思想政治教育"</f>
        <v>桂林师范高等专科学校思想政治教育</v>
      </c>
      <c r="I4" s="5" t="str">
        <f>"思想政治教育"</f>
        <v>思想政治教育</v>
      </c>
      <c r="J4" s="5" t="str">
        <f>"专科无学位"</f>
        <v>专科无学位</v>
      </c>
      <c r="K4" s="5" t="str">
        <f>"15278385220"</f>
        <v>15278385220</v>
      </c>
      <c r="L4" s="5" t="str">
        <f>"2016.07.01"</f>
        <v>2016.07.01</v>
      </c>
      <c r="M4" s="5" t="str">
        <f t="shared" si="2"/>
        <v>小学</v>
      </c>
      <c r="N4" s="5" t="str">
        <f t="shared" si="3"/>
        <v>102:语文</v>
      </c>
      <c r="O4" s="8">
        <v>27.5</v>
      </c>
      <c r="P4" s="8">
        <v>54.67</v>
      </c>
      <c r="Q4" s="9">
        <f t="shared" si="4"/>
        <v>82.17</v>
      </c>
      <c r="R4" s="9">
        <v>2</v>
      </c>
    </row>
    <row r="5" spans="1:18" ht="25.5" customHeight="1">
      <c r="A5" s="5">
        <v>3</v>
      </c>
      <c r="B5" s="5" t="str">
        <f>"傅洁"</f>
        <v>傅洁</v>
      </c>
      <c r="C5" s="5" t="str">
        <f t="shared" si="0"/>
        <v xml:space="preserve">女        </v>
      </c>
      <c r="D5" s="5" t="str">
        <f t="shared" si="1"/>
        <v>汉族</v>
      </c>
      <c r="E5" s="5" t="str">
        <f t="shared" si="5"/>
        <v>容县</v>
      </c>
      <c r="F5" s="5" t="str">
        <f>"1993年02月"</f>
        <v>1993年02月</v>
      </c>
      <c r="G5" s="5" t="str">
        <f t="shared" si="6"/>
        <v>共青团员</v>
      </c>
      <c r="H5" s="5" t="str">
        <f>"广西艺术学院音乐学文化艺术管理"</f>
        <v>广西艺术学院音乐学文化艺术管理</v>
      </c>
      <c r="I5" s="5" t="str">
        <f>"音乐学文化艺术管理"</f>
        <v>音乐学文化艺术管理</v>
      </c>
      <c r="J5" s="5" t="str">
        <f t="shared" ref="J5:J11" si="7">"本科学士"</f>
        <v>本科学士</v>
      </c>
      <c r="K5" s="5" t="str">
        <f>"18277110614"</f>
        <v>18277110614</v>
      </c>
      <c r="L5" s="5" t="str">
        <f>"2015.06.01"</f>
        <v>2015.06.01</v>
      </c>
      <c r="M5" s="5" t="str">
        <f t="shared" si="2"/>
        <v>小学</v>
      </c>
      <c r="N5" s="5" t="str">
        <f t="shared" si="3"/>
        <v>102:语文</v>
      </c>
      <c r="O5" s="8">
        <v>30.5</v>
      </c>
      <c r="P5" s="8">
        <v>50.33</v>
      </c>
      <c r="Q5" s="9">
        <f t="shared" si="4"/>
        <v>80.83</v>
      </c>
      <c r="R5" s="9">
        <v>3</v>
      </c>
    </row>
    <row r="6" spans="1:18" ht="25.5" customHeight="1">
      <c r="A6" s="5">
        <v>4</v>
      </c>
      <c r="B6" s="5" t="str">
        <f>"李雪明"</f>
        <v>李雪明</v>
      </c>
      <c r="C6" s="5" t="str">
        <f t="shared" si="0"/>
        <v xml:space="preserve">女        </v>
      </c>
      <c r="D6" s="5" t="str">
        <f t="shared" si="1"/>
        <v>汉族</v>
      </c>
      <c r="E6" s="5" t="str">
        <f t="shared" si="5"/>
        <v>容县</v>
      </c>
      <c r="F6" s="5" t="str">
        <f>"1993年03月"</f>
        <v>1993年03月</v>
      </c>
      <c r="G6" s="5" t="str">
        <f>"中共党员"</f>
        <v>中共党员</v>
      </c>
      <c r="H6" s="5" t="str">
        <f>"玉林师范学院小学教育"</f>
        <v>玉林师范学院小学教育</v>
      </c>
      <c r="I6" s="5" t="str">
        <f>"小学教育"</f>
        <v>小学教育</v>
      </c>
      <c r="J6" s="5" t="str">
        <f t="shared" si="7"/>
        <v>本科学士</v>
      </c>
      <c r="K6" s="5" t="str">
        <f>"18878551990"</f>
        <v>18878551990</v>
      </c>
      <c r="L6" s="5" t="str">
        <f>"2017.06.01"</f>
        <v>2017.06.01</v>
      </c>
      <c r="M6" s="5" t="str">
        <f t="shared" si="2"/>
        <v>小学</v>
      </c>
      <c r="N6" s="5" t="str">
        <f t="shared" si="3"/>
        <v>102:语文</v>
      </c>
      <c r="O6" s="8">
        <v>30.5</v>
      </c>
      <c r="P6" s="8">
        <v>50.17</v>
      </c>
      <c r="Q6" s="9">
        <f t="shared" si="4"/>
        <v>80.67</v>
      </c>
      <c r="R6" s="9">
        <v>4</v>
      </c>
    </row>
    <row r="7" spans="1:18" ht="25.5" customHeight="1">
      <c r="A7" s="5">
        <v>5</v>
      </c>
      <c r="B7" s="5" t="str">
        <f>"李彩丽"</f>
        <v>李彩丽</v>
      </c>
      <c r="C7" s="5" t="str">
        <f t="shared" si="0"/>
        <v xml:space="preserve">女        </v>
      </c>
      <c r="D7" s="5" t="str">
        <f t="shared" si="1"/>
        <v>汉族</v>
      </c>
      <c r="E7" s="5" t="str">
        <f t="shared" si="5"/>
        <v>容县</v>
      </c>
      <c r="F7" s="5" t="str">
        <f>"1992年01月"</f>
        <v>1992年01月</v>
      </c>
      <c r="G7" s="5" t="str">
        <f t="shared" si="6"/>
        <v>共青团员</v>
      </c>
      <c r="H7" s="5" t="str">
        <f>"广西艺术学院艺术商务"</f>
        <v>广西艺术学院艺术商务</v>
      </c>
      <c r="I7" s="5" t="str">
        <f>"艺术商务"</f>
        <v>艺术商务</v>
      </c>
      <c r="J7" s="5" t="str">
        <f t="shared" si="7"/>
        <v>本科学士</v>
      </c>
      <c r="K7" s="5" t="str">
        <f>"18377431945"</f>
        <v>18377431945</v>
      </c>
      <c r="L7" s="5" t="str">
        <f>"2016.06.01"</f>
        <v>2016.06.01</v>
      </c>
      <c r="M7" s="5" t="str">
        <f t="shared" si="2"/>
        <v>小学</v>
      </c>
      <c r="N7" s="5" t="str">
        <f t="shared" si="3"/>
        <v>102:语文</v>
      </c>
      <c r="O7" s="8">
        <v>29</v>
      </c>
      <c r="P7" s="8">
        <v>50.67</v>
      </c>
      <c r="Q7" s="9">
        <f t="shared" si="4"/>
        <v>79.67</v>
      </c>
      <c r="R7" s="9">
        <v>5</v>
      </c>
    </row>
    <row r="8" spans="1:18" ht="25.5" customHeight="1">
      <c r="A8" s="5">
        <v>6</v>
      </c>
      <c r="B8" s="5" t="str">
        <f>"梁杰灵"</f>
        <v>梁杰灵</v>
      </c>
      <c r="C8" s="5" t="str">
        <f t="shared" si="0"/>
        <v xml:space="preserve">女        </v>
      </c>
      <c r="D8" s="5" t="str">
        <f t="shared" si="1"/>
        <v>汉族</v>
      </c>
      <c r="E8" s="5" t="str">
        <f t="shared" si="5"/>
        <v>容县</v>
      </c>
      <c r="F8" s="5" t="str">
        <f>"1988年01月"</f>
        <v>1988年01月</v>
      </c>
      <c r="G8" s="5" t="str">
        <f>"群众"</f>
        <v>群众</v>
      </c>
      <c r="H8" s="5" t="str">
        <f>"广西师范大学漓江学院对外汉语"</f>
        <v>广西师范大学漓江学院对外汉语</v>
      </c>
      <c r="I8" s="5" t="str">
        <f>"对外汉语"</f>
        <v>对外汉语</v>
      </c>
      <c r="J8" s="5" t="str">
        <f t="shared" si="7"/>
        <v>本科学士</v>
      </c>
      <c r="K8" s="5" t="str">
        <f>"15177555426"</f>
        <v>15177555426</v>
      </c>
      <c r="L8" s="5" t="str">
        <f>"2011.06.01"</f>
        <v>2011.06.01</v>
      </c>
      <c r="M8" s="5" t="str">
        <f t="shared" si="2"/>
        <v>小学</v>
      </c>
      <c r="N8" s="5" t="str">
        <f t="shared" si="3"/>
        <v>102:语文</v>
      </c>
      <c r="O8" s="8">
        <v>28</v>
      </c>
      <c r="P8" s="8">
        <v>51.67</v>
      </c>
      <c r="Q8" s="9">
        <f t="shared" si="4"/>
        <v>79.67</v>
      </c>
      <c r="R8" s="9">
        <v>6</v>
      </c>
    </row>
    <row r="9" spans="1:18" ht="25.5" customHeight="1">
      <c r="A9" s="5">
        <v>7</v>
      </c>
      <c r="B9" s="5" t="str">
        <f>"卢怡冰"</f>
        <v>卢怡冰</v>
      </c>
      <c r="C9" s="5" t="str">
        <f t="shared" si="0"/>
        <v xml:space="preserve">女        </v>
      </c>
      <c r="D9" s="5" t="str">
        <f t="shared" si="1"/>
        <v>汉族</v>
      </c>
      <c r="E9" s="5" t="str">
        <f>"玉林市"</f>
        <v>玉林市</v>
      </c>
      <c r="F9" s="5" t="str">
        <f>"1992年09月"</f>
        <v>1992年09月</v>
      </c>
      <c r="G9" s="5" t="str">
        <f>"中共党员"</f>
        <v>中共党员</v>
      </c>
      <c r="H9" s="5" t="str">
        <f>"广西外国语学院汉语言文学"</f>
        <v>广西外国语学院汉语言文学</v>
      </c>
      <c r="I9" s="5" t="str">
        <f t="shared" ref="I9:I13" si="8">"汉语言文学"</f>
        <v>汉语言文学</v>
      </c>
      <c r="J9" s="5" t="str">
        <f t="shared" si="7"/>
        <v>本科学士</v>
      </c>
      <c r="K9" s="5" t="str">
        <f>"18776310171"</f>
        <v>18776310171</v>
      </c>
      <c r="L9" s="5" t="str">
        <f>"2017.06.01"</f>
        <v>2017.06.01</v>
      </c>
      <c r="M9" s="5" t="str">
        <f t="shared" si="2"/>
        <v>小学</v>
      </c>
      <c r="N9" s="5" t="str">
        <f t="shared" si="3"/>
        <v>102:语文</v>
      </c>
      <c r="O9" s="8">
        <v>30</v>
      </c>
      <c r="P9" s="8">
        <v>49.33</v>
      </c>
      <c r="Q9" s="9">
        <f t="shared" si="4"/>
        <v>79.33</v>
      </c>
      <c r="R9" s="9">
        <v>7</v>
      </c>
    </row>
    <row r="10" spans="1:18" ht="25.5" customHeight="1">
      <c r="A10" s="5">
        <v>8</v>
      </c>
      <c r="B10" s="5" t="str">
        <f>"覃坤霞"</f>
        <v>覃坤霞</v>
      </c>
      <c r="C10" s="5" t="str">
        <f t="shared" si="0"/>
        <v xml:space="preserve">女        </v>
      </c>
      <c r="D10" s="5" t="str">
        <f t="shared" si="1"/>
        <v>汉族</v>
      </c>
      <c r="E10" s="5" t="str">
        <f t="shared" ref="E10:E19" si="9">"容县"</f>
        <v>容县</v>
      </c>
      <c r="F10" s="5" t="str">
        <f>"1993年10月"</f>
        <v>1993年10月</v>
      </c>
      <c r="G10" s="5" t="str">
        <f t="shared" ref="G10:G18" si="10">"共青团员"</f>
        <v>共青团员</v>
      </c>
      <c r="H10" s="5" t="str">
        <f>"广西师范学院师园学院汉语言文学涉外文秘方向"</f>
        <v>广西师范学院师园学院汉语言文学涉外文秘方向</v>
      </c>
      <c r="I10" s="5" t="str">
        <f>"汉语言文学涉外文秘方向"</f>
        <v>汉语言文学涉外文秘方向</v>
      </c>
      <c r="J10" s="5" t="str">
        <f t="shared" si="7"/>
        <v>本科学士</v>
      </c>
      <c r="K10" s="5" t="str">
        <f>"18877587972"</f>
        <v>18877587972</v>
      </c>
      <c r="L10" s="5" t="str">
        <f>"2016.07.01"</f>
        <v>2016.07.01</v>
      </c>
      <c r="M10" s="5" t="str">
        <f t="shared" si="2"/>
        <v>小学</v>
      </c>
      <c r="N10" s="5" t="str">
        <f t="shared" si="3"/>
        <v>102:语文</v>
      </c>
      <c r="O10" s="8">
        <v>28</v>
      </c>
      <c r="P10" s="8">
        <v>51.33</v>
      </c>
      <c r="Q10" s="9">
        <f t="shared" si="4"/>
        <v>79.33</v>
      </c>
      <c r="R10" s="9">
        <v>8</v>
      </c>
    </row>
    <row r="11" spans="1:18" ht="25.5" customHeight="1">
      <c r="A11" s="5">
        <v>9</v>
      </c>
      <c r="B11" s="5" t="str">
        <f>"梁斯雨"</f>
        <v>梁斯雨</v>
      </c>
      <c r="C11" s="5" t="str">
        <f t="shared" si="0"/>
        <v xml:space="preserve">女        </v>
      </c>
      <c r="D11" s="5" t="str">
        <f t="shared" si="1"/>
        <v>汉族</v>
      </c>
      <c r="E11" s="5" t="str">
        <f t="shared" si="9"/>
        <v>容县</v>
      </c>
      <c r="F11" s="5" t="str">
        <f>"1993年05月"</f>
        <v>1993年05月</v>
      </c>
      <c r="G11" s="5" t="str">
        <f t="shared" si="10"/>
        <v>共青团员</v>
      </c>
      <c r="H11" s="5" t="str">
        <f>"广西师范大学漓江学院汉语言文学"</f>
        <v>广西师范大学漓江学院汉语言文学</v>
      </c>
      <c r="I11" s="5" t="str">
        <f t="shared" si="8"/>
        <v>汉语言文学</v>
      </c>
      <c r="J11" s="5" t="str">
        <f t="shared" si="7"/>
        <v>本科学士</v>
      </c>
      <c r="K11" s="5" t="str">
        <f>"18577557960"</f>
        <v>18577557960</v>
      </c>
      <c r="L11" s="5" t="str">
        <f>"2016.06.01"</f>
        <v>2016.06.01</v>
      </c>
      <c r="M11" s="5" t="str">
        <f t="shared" si="2"/>
        <v>小学</v>
      </c>
      <c r="N11" s="5" t="str">
        <f t="shared" si="3"/>
        <v>102:语文</v>
      </c>
      <c r="O11" s="8">
        <v>27.5</v>
      </c>
      <c r="P11" s="8">
        <v>51.67</v>
      </c>
      <c r="Q11" s="9">
        <f t="shared" si="4"/>
        <v>79.17</v>
      </c>
      <c r="R11" s="9">
        <v>9</v>
      </c>
    </row>
    <row r="12" spans="1:18" ht="25.5" customHeight="1">
      <c r="A12" s="5">
        <v>10</v>
      </c>
      <c r="B12" s="5" t="str">
        <f>"宋春燕"</f>
        <v>宋春燕</v>
      </c>
      <c r="C12" s="5" t="str">
        <f t="shared" si="0"/>
        <v xml:space="preserve">女        </v>
      </c>
      <c r="D12" s="5" t="str">
        <f t="shared" si="1"/>
        <v>汉族</v>
      </c>
      <c r="E12" s="5" t="str">
        <f>"北流"</f>
        <v>北流</v>
      </c>
      <c r="F12" s="5" t="str">
        <f>"1992年08月"</f>
        <v>1992年08月</v>
      </c>
      <c r="G12" s="5" t="str">
        <f>"中共党员"</f>
        <v>中共党员</v>
      </c>
      <c r="H12" s="5" t="str">
        <f>"广西教育学院初等教育"</f>
        <v>广西教育学院初等教育</v>
      </c>
      <c r="I12" s="5" t="str">
        <f>"初等教育"</f>
        <v>初等教育</v>
      </c>
      <c r="J12" s="5" t="str">
        <f t="shared" ref="J12:J16" si="11">"专科无学位"</f>
        <v>专科无学位</v>
      </c>
      <c r="K12" s="5" t="str">
        <f>"15977973848"</f>
        <v>15977973848</v>
      </c>
      <c r="L12" s="5" t="str">
        <f>"2014.06.01"</f>
        <v>2014.06.01</v>
      </c>
      <c r="M12" s="5" t="str">
        <f t="shared" si="2"/>
        <v>小学</v>
      </c>
      <c r="N12" s="5" t="str">
        <f t="shared" si="3"/>
        <v>102:语文</v>
      </c>
      <c r="O12" s="8">
        <v>29</v>
      </c>
      <c r="P12" s="8">
        <v>50</v>
      </c>
      <c r="Q12" s="9">
        <f t="shared" si="4"/>
        <v>79</v>
      </c>
      <c r="R12" s="9">
        <v>10</v>
      </c>
    </row>
    <row r="13" spans="1:18" ht="25.5" customHeight="1">
      <c r="A13" s="5">
        <v>11</v>
      </c>
      <c r="B13" s="5" t="str">
        <f>"刘维敏"</f>
        <v>刘维敏</v>
      </c>
      <c r="C13" s="5" t="str">
        <f t="shared" si="0"/>
        <v xml:space="preserve">女        </v>
      </c>
      <c r="D13" s="5" t="str">
        <f t="shared" si="1"/>
        <v>汉族</v>
      </c>
      <c r="E13" s="5" t="str">
        <f t="shared" si="9"/>
        <v>容县</v>
      </c>
      <c r="F13" s="5" t="str">
        <f>"1992年03月"</f>
        <v>1992年03月</v>
      </c>
      <c r="G13" s="5" t="str">
        <f t="shared" si="10"/>
        <v>共青团员</v>
      </c>
      <c r="H13" s="5" t="str">
        <f>"河池学院汉语言文学"</f>
        <v>河池学院汉语言文学</v>
      </c>
      <c r="I13" s="5" t="str">
        <f t="shared" si="8"/>
        <v>汉语言文学</v>
      </c>
      <c r="J13" s="5" t="str">
        <f t="shared" ref="J13:J18" si="12">"本科学士"</f>
        <v>本科学士</v>
      </c>
      <c r="K13" s="5" t="str">
        <f>"15077513962"</f>
        <v>15077513962</v>
      </c>
      <c r="L13" s="5" t="str">
        <f>"2014.06.01"</f>
        <v>2014.06.01</v>
      </c>
      <c r="M13" s="5" t="str">
        <f t="shared" si="2"/>
        <v>小学</v>
      </c>
      <c r="N13" s="5" t="str">
        <f t="shared" si="3"/>
        <v>102:语文</v>
      </c>
      <c r="O13" s="8">
        <v>28.6</v>
      </c>
      <c r="P13" s="8">
        <v>50.33</v>
      </c>
      <c r="Q13" s="9">
        <f t="shared" si="4"/>
        <v>78.930000000000007</v>
      </c>
      <c r="R13" s="9">
        <v>11</v>
      </c>
    </row>
    <row r="14" spans="1:18" ht="25.5" customHeight="1">
      <c r="A14" s="5">
        <v>12</v>
      </c>
      <c r="B14" s="5" t="str">
        <f>"覃燕婷"</f>
        <v>覃燕婷</v>
      </c>
      <c r="C14" s="5" t="str">
        <f t="shared" si="0"/>
        <v xml:space="preserve">女        </v>
      </c>
      <c r="D14" s="5" t="str">
        <f t="shared" si="1"/>
        <v>汉族</v>
      </c>
      <c r="E14" s="5" t="str">
        <f t="shared" si="9"/>
        <v>容县</v>
      </c>
      <c r="F14" s="5" t="str">
        <f>"1995年07月"</f>
        <v>1995年07月</v>
      </c>
      <c r="G14" s="5" t="str">
        <f t="shared" si="10"/>
        <v>共青团员</v>
      </c>
      <c r="H14" s="5" t="str">
        <f>"桂林师范高等专科学校思想政治教育"</f>
        <v>桂林师范高等专科学校思想政治教育</v>
      </c>
      <c r="I14" s="5" t="str">
        <f>"思想政治教育"</f>
        <v>思想政治教育</v>
      </c>
      <c r="J14" s="5" t="str">
        <f t="shared" si="11"/>
        <v>专科无学位</v>
      </c>
      <c r="K14" s="5" t="str">
        <f>"15278388992"</f>
        <v>15278388992</v>
      </c>
      <c r="L14" s="5" t="str">
        <f>"2017.06.01"</f>
        <v>2017.06.01</v>
      </c>
      <c r="M14" s="5" t="str">
        <f t="shared" si="2"/>
        <v>小学</v>
      </c>
      <c r="N14" s="5" t="str">
        <f t="shared" si="3"/>
        <v>102:语文</v>
      </c>
      <c r="O14" s="8">
        <v>29.2</v>
      </c>
      <c r="P14" s="8">
        <v>49.33</v>
      </c>
      <c r="Q14" s="9">
        <f t="shared" si="4"/>
        <v>78.53</v>
      </c>
      <c r="R14" s="9">
        <v>12</v>
      </c>
    </row>
    <row r="15" spans="1:18" ht="25.5" customHeight="1">
      <c r="A15" s="5">
        <v>13</v>
      </c>
      <c r="B15" s="5" t="str">
        <f>"植苑萍"</f>
        <v>植苑萍</v>
      </c>
      <c r="C15" s="5" t="str">
        <f t="shared" si="0"/>
        <v xml:space="preserve">女        </v>
      </c>
      <c r="D15" s="5" t="str">
        <f t="shared" si="1"/>
        <v>汉族</v>
      </c>
      <c r="E15" s="5" t="str">
        <f t="shared" si="9"/>
        <v>容县</v>
      </c>
      <c r="F15" s="5" t="str">
        <f>"1994年08月"</f>
        <v>1994年08月</v>
      </c>
      <c r="G15" s="5" t="str">
        <f t="shared" si="10"/>
        <v>共青团员</v>
      </c>
      <c r="H15" s="5" t="str">
        <f>"百色学院综合文科教育"</f>
        <v>百色学院综合文科教育</v>
      </c>
      <c r="I15" s="5" t="str">
        <f>"综合文科教育"</f>
        <v>综合文科教育</v>
      </c>
      <c r="J15" s="5" t="str">
        <f t="shared" si="11"/>
        <v>专科无学位</v>
      </c>
      <c r="K15" s="5" t="str">
        <f>"18777606138"</f>
        <v>18777606138</v>
      </c>
      <c r="L15" s="5" t="str">
        <f>"2016.06.01"</f>
        <v>2016.06.01</v>
      </c>
      <c r="M15" s="5" t="str">
        <f t="shared" si="2"/>
        <v>小学</v>
      </c>
      <c r="N15" s="5" t="str">
        <f t="shared" si="3"/>
        <v>102:语文</v>
      </c>
      <c r="O15" s="8">
        <v>27</v>
      </c>
      <c r="P15" s="8">
        <v>51.33</v>
      </c>
      <c r="Q15" s="9">
        <f t="shared" si="4"/>
        <v>78.33</v>
      </c>
      <c r="R15" s="9">
        <v>13</v>
      </c>
    </row>
    <row r="16" spans="1:18" ht="25.5" customHeight="1">
      <c r="A16" s="5">
        <v>14</v>
      </c>
      <c r="B16" s="5" t="str">
        <f>"周丽玲"</f>
        <v>周丽玲</v>
      </c>
      <c r="C16" s="5" t="str">
        <f t="shared" si="0"/>
        <v xml:space="preserve">女        </v>
      </c>
      <c r="D16" s="5" t="str">
        <f t="shared" si="1"/>
        <v>汉族</v>
      </c>
      <c r="E16" s="5" t="str">
        <f t="shared" si="9"/>
        <v>容县</v>
      </c>
      <c r="F16" s="5" t="str">
        <f>"1996年02月"</f>
        <v>1996年02月</v>
      </c>
      <c r="G16" s="5" t="str">
        <f t="shared" si="10"/>
        <v>共青团员</v>
      </c>
      <c r="H16" s="5" t="str">
        <f>"广西教育学院思想政治教育"</f>
        <v>广西教育学院思想政治教育</v>
      </c>
      <c r="I16" s="5" t="str">
        <f>"思想政治教育"</f>
        <v>思想政治教育</v>
      </c>
      <c r="J16" s="5" t="str">
        <f t="shared" si="11"/>
        <v>专科无学位</v>
      </c>
      <c r="K16" s="5" t="str">
        <f>"15278004763"</f>
        <v>15278004763</v>
      </c>
      <c r="L16" s="5" t="str">
        <f>"2017.06.01"</f>
        <v>2017.06.01</v>
      </c>
      <c r="M16" s="5" t="str">
        <f t="shared" si="2"/>
        <v>小学</v>
      </c>
      <c r="N16" s="5" t="str">
        <f t="shared" si="3"/>
        <v>102:语文</v>
      </c>
      <c r="O16" s="8">
        <v>26</v>
      </c>
      <c r="P16" s="8">
        <v>51.67</v>
      </c>
      <c r="Q16" s="9">
        <f t="shared" si="4"/>
        <v>77.67</v>
      </c>
      <c r="R16" s="9">
        <v>14</v>
      </c>
    </row>
    <row r="17" spans="1:18" s="10" customFormat="1" ht="25.5" customHeight="1">
      <c r="A17" s="5">
        <v>15</v>
      </c>
      <c r="B17" s="5" t="str">
        <f>"韦弦"</f>
        <v>韦弦</v>
      </c>
      <c r="C17" s="5" t="str">
        <f>"男        "</f>
        <v xml:space="preserve">男        </v>
      </c>
      <c r="D17" s="5" t="str">
        <f t="shared" si="1"/>
        <v>汉族</v>
      </c>
      <c r="E17" s="5" t="str">
        <f t="shared" si="9"/>
        <v>容县</v>
      </c>
      <c r="F17" s="5" t="str">
        <f>"1990年12月"</f>
        <v>1990年12月</v>
      </c>
      <c r="G17" s="5" t="str">
        <f t="shared" si="10"/>
        <v>共青团员</v>
      </c>
      <c r="H17" s="5" t="str">
        <f>"钦州学院汉语言文学"</f>
        <v>钦州学院汉语言文学</v>
      </c>
      <c r="I17" s="5" t="str">
        <f>"汉语言文学"</f>
        <v>汉语言文学</v>
      </c>
      <c r="J17" s="5" t="str">
        <f t="shared" si="12"/>
        <v>本科学士</v>
      </c>
      <c r="K17" s="5" t="str">
        <f>"18775717242"</f>
        <v>18775717242</v>
      </c>
      <c r="L17" s="5" t="str">
        <f>"2015.06.01"</f>
        <v>2015.06.01</v>
      </c>
      <c r="M17" s="5" t="str">
        <f t="shared" si="2"/>
        <v>小学</v>
      </c>
      <c r="N17" s="5" t="str">
        <f t="shared" si="3"/>
        <v>102:语文</v>
      </c>
      <c r="O17" s="8">
        <v>26</v>
      </c>
      <c r="P17" s="8">
        <v>51.67</v>
      </c>
      <c r="Q17" s="9">
        <f t="shared" si="4"/>
        <v>77.67</v>
      </c>
      <c r="R17" s="9">
        <v>15</v>
      </c>
    </row>
    <row r="18" spans="1:18" ht="25.5" customHeight="1">
      <c r="A18" s="5">
        <v>16</v>
      </c>
      <c r="B18" s="5" t="str">
        <f>"黄秋敏"</f>
        <v>黄秋敏</v>
      </c>
      <c r="C18" s="5" t="str">
        <f t="shared" ref="C18:C22" si="13">"女        "</f>
        <v xml:space="preserve">女        </v>
      </c>
      <c r="D18" s="5" t="str">
        <f t="shared" si="1"/>
        <v>汉族</v>
      </c>
      <c r="E18" s="5" t="str">
        <f t="shared" si="9"/>
        <v>容县</v>
      </c>
      <c r="F18" s="5" t="str">
        <f>"1992年10月"</f>
        <v>1992年10月</v>
      </c>
      <c r="G18" s="5" t="str">
        <f t="shared" si="10"/>
        <v>共青团员</v>
      </c>
      <c r="H18" s="5" t="str">
        <f>"广西玉林师范学院小学教育"</f>
        <v>广西玉林师范学院小学教育</v>
      </c>
      <c r="I18" s="5" t="str">
        <f>"小学教育"</f>
        <v>小学教育</v>
      </c>
      <c r="J18" s="5" t="str">
        <f t="shared" si="12"/>
        <v>本科学士</v>
      </c>
      <c r="K18" s="5" t="str">
        <f>"18269285781"</f>
        <v>18269285781</v>
      </c>
      <c r="L18" s="5" t="str">
        <f>"2016.06.01"</f>
        <v>2016.06.01</v>
      </c>
      <c r="M18" s="5" t="str">
        <f t="shared" si="2"/>
        <v>小学</v>
      </c>
      <c r="N18" s="5" t="str">
        <f t="shared" si="3"/>
        <v>102:语文</v>
      </c>
      <c r="O18" s="8">
        <v>28.5</v>
      </c>
      <c r="P18" s="8">
        <v>49</v>
      </c>
      <c r="Q18" s="9">
        <f t="shared" si="4"/>
        <v>77.5</v>
      </c>
      <c r="R18" s="9">
        <v>16</v>
      </c>
    </row>
    <row r="19" spans="1:18" ht="25.5" customHeight="1">
      <c r="A19" s="5">
        <v>17</v>
      </c>
      <c r="B19" s="5" t="str">
        <f>"陆娟妮"</f>
        <v>陆娟妮</v>
      </c>
      <c r="C19" s="5" t="str">
        <f t="shared" si="13"/>
        <v xml:space="preserve">女        </v>
      </c>
      <c r="D19" s="5" t="str">
        <f t="shared" si="1"/>
        <v>汉族</v>
      </c>
      <c r="E19" s="5" t="str">
        <f t="shared" si="9"/>
        <v>容县</v>
      </c>
      <c r="F19" s="5" t="str">
        <f>"1992年02月"</f>
        <v>1992年02月</v>
      </c>
      <c r="G19" s="5" t="str">
        <f>"中共预备党员"</f>
        <v>中共预备党员</v>
      </c>
      <c r="H19" s="5" t="str">
        <f>"南宁地区教育学院语文教育"</f>
        <v>南宁地区教育学院语文教育</v>
      </c>
      <c r="I19" s="5" t="str">
        <f>"语文教育"</f>
        <v>语文教育</v>
      </c>
      <c r="J19" s="5" t="str">
        <f>"专科无学位"</f>
        <v>专科无学位</v>
      </c>
      <c r="K19" s="5" t="str">
        <f>"13977127415"</f>
        <v>13977127415</v>
      </c>
      <c r="L19" s="5" t="str">
        <f>"2014.07.01"</f>
        <v>2014.07.01</v>
      </c>
      <c r="M19" s="5" t="str">
        <f t="shared" si="2"/>
        <v>小学</v>
      </c>
      <c r="N19" s="5" t="str">
        <f t="shared" si="3"/>
        <v>102:语文</v>
      </c>
      <c r="O19" s="8">
        <v>25</v>
      </c>
      <c r="P19" s="8">
        <v>52.33</v>
      </c>
      <c r="Q19" s="9">
        <f t="shared" si="4"/>
        <v>77.33</v>
      </c>
      <c r="R19" s="9">
        <v>17</v>
      </c>
    </row>
    <row r="20" spans="1:18" ht="25.5" customHeight="1">
      <c r="A20" s="5">
        <v>18</v>
      </c>
      <c r="B20" s="5" t="str">
        <f>"黄健娜"</f>
        <v>黄健娜</v>
      </c>
      <c r="C20" s="5" t="str">
        <f t="shared" si="13"/>
        <v xml:space="preserve">女        </v>
      </c>
      <c r="D20" s="5" t="str">
        <f t="shared" si="1"/>
        <v>汉族</v>
      </c>
      <c r="E20" s="5" t="str">
        <f>"玉林"</f>
        <v>玉林</v>
      </c>
      <c r="F20" s="5" t="str">
        <f>"1993年11月"</f>
        <v>1993年11月</v>
      </c>
      <c r="G20" s="5" t="str">
        <f t="shared" ref="G20:G25" si="14">"共青团员"</f>
        <v>共青团员</v>
      </c>
      <c r="H20" s="5" t="str">
        <f>"百色学院思想政治教育"</f>
        <v>百色学院思想政治教育</v>
      </c>
      <c r="I20" s="5" t="str">
        <f>"思想政治教育"</f>
        <v>思想政治教育</v>
      </c>
      <c r="J20" s="5" t="str">
        <f t="shared" ref="J20:J29" si="15">"本科学士"</f>
        <v>本科学士</v>
      </c>
      <c r="K20" s="5" t="str">
        <f>"13557955523"</f>
        <v>13557955523</v>
      </c>
      <c r="L20" s="5" t="str">
        <f>"2017.07.01"</f>
        <v>2017.07.01</v>
      </c>
      <c r="M20" s="5" t="str">
        <f t="shared" si="2"/>
        <v>小学</v>
      </c>
      <c r="N20" s="5" t="str">
        <f t="shared" si="3"/>
        <v>102:语文</v>
      </c>
      <c r="O20" s="8">
        <v>24</v>
      </c>
      <c r="P20" s="8">
        <v>53.33</v>
      </c>
      <c r="Q20" s="9">
        <f t="shared" si="4"/>
        <v>77.33</v>
      </c>
      <c r="R20" s="9">
        <v>18</v>
      </c>
    </row>
    <row r="21" spans="1:18" ht="25.5" customHeight="1">
      <c r="A21" s="5">
        <v>19</v>
      </c>
      <c r="B21" s="5" t="str">
        <f>"曾诗淇"</f>
        <v>曾诗淇</v>
      </c>
      <c r="C21" s="5" t="str">
        <f t="shared" si="13"/>
        <v xml:space="preserve">女        </v>
      </c>
      <c r="D21" s="5" t="str">
        <f t="shared" si="1"/>
        <v>汉族</v>
      </c>
      <c r="E21" s="5" t="str">
        <f>"玉林"</f>
        <v>玉林</v>
      </c>
      <c r="F21" s="5" t="str">
        <f>"1992年06月"</f>
        <v>1992年06月</v>
      </c>
      <c r="G21" s="5" t="str">
        <f>"中共党员"</f>
        <v>中共党员</v>
      </c>
      <c r="H21" s="5" t="str">
        <f>"河池学院学前教育"</f>
        <v>河池学院学前教育</v>
      </c>
      <c r="I21" s="5" t="str">
        <f>"学前教育"</f>
        <v>学前教育</v>
      </c>
      <c r="J21" s="5" t="str">
        <f t="shared" si="15"/>
        <v>本科学士</v>
      </c>
      <c r="K21" s="5" t="str">
        <f>"15707752502"</f>
        <v>15707752502</v>
      </c>
      <c r="L21" s="5" t="str">
        <f>"2016.06.01"</f>
        <v>2016.06.01</v>
      </c>
      <c r="M21" s="5" t="str">
        <f t="shared" si="2"/>
        <v>小学</v>
      </c>
      <c r="N21" s="5" t="str">
        <f t="shared" si="3"/>
        <v>102:语文</v>
      </c>
      <c r="O21" s="8">
        <v>27.6</v>
      </c>
      <c r="P21" s="8">
        <v>49.33</v>
      </c>
      <c r="Q21" s="9">
        <f t="shared" si="4"/>
        <v>76.930000000000007</v>
      </c>
      <c r="R21" s="9">
        <v>19</v>
      </c>
    </row>
    <row r="22" spans="1:18" ht="25.5" customHeight="1">
      <c r="A22" s="5">
        <v>20</v>
      </c>
      <c r="B22" s="5" t="str">
        <f>"王艳花"</f>
        <v>王艳花</v>
      </c>
      <c r="C22" s="5" t="str">
        <f t="shared" si="13"/>
        <v xml:space="preserve">女        </v>
      </c>
      <c r="D22" s="5" t="str">
        <f>"壮族"</f>
        <v>壮族</v>
      </c>
      <c r="E22" s="5" t="str">
        <f>"百色隆林"</f>
        <v>百色隆林</v>
      </c>
      <c r="F22" s="5" t="str">
        <f>"1995年07月"</f>
        <v>1995年07月</v>
      </c>
      <c r="G22" s="5" t="str">
        <f t="shared" si="14"/>
        <v>共青团员</v>
      </c>
      <c r="H22" s="5" t="str">
        <f>"广西民族大学应用心理学"</f>
        <v>广西民族大学应用心理学</v>
      </c>
      <c r="I22" s="5" t="str">
        <f>"应用心理学"</f>
        <v>应用心理学</v>
      </c>
      <c r="J22" s="5" t="str">
        <f t="shared" si="15"/>
        <v>本科学士</v>
      </c>
      <c r="K22" s="5" t="str">
        <f>"15507802171"</f>
        <v>15507802171</v>
      </c>
      <c r="L22" s="5" t="str">
        <f>"2017.07.01"</f>
        <v>2017.07.01</v>
      </c>
      <c r="M22" s="5" t="str">
        <f t="shared" si="2"/>
        <v>小学</v>
      </c>
      <c r="N22" s="5" t="str">
        <f t="shared" si="3"/>
        <v>102:语文</v>
      </c>
      <c r="O22" s="8">
        <v>29.5</v>
      </c>
      <c r="P22" s="8">
        <v>47.33</v>
      </c>
      <c r="Q22" s="9">
        <f t="shared" si="4"/>
        <v>76.83</v>
      </c>
      <c r="R22" s="9">
        <v>20</v>
      </c>
    </row>
    <row r="23" spans="1:18" ht="25.5" customHeight="1">
      <c r="A23" s="5">
        <v>21</v>
      </c>
      <c r="B23" s="5" t="str">
        <f>"黄太强"</f>
        <v>黄太强</v>
      </c>
      <c r="C23" s="5" t="str">
        <f>"男        "</f>
        <v xml:space="preserve">男        </v>
      </c>
      <c r="D23" s="5" t="str">
        <f t="shared" ref="D23:D36" si="16">"汉族"</f>
        <v>汉族</v>
      </c>
      <c r="E23" s="5" t="str">
        <f>"玉州区"</f>
        <v>玉州区</v>
      </c>
      <c r="F23" s="5" t="str">
        <f>"1990年05月"</f>
        <v>1990年05月</v>
      </c>
      <c r="G23" s="5" t="str">
        <f t="shared" si="14"/>
        <v>共青团员</v>
      </c>
      <c r="H23" s="5" t="str">
        <f>"广西钦州学院教育学院教育学"</f>
        <v>广西钦州学院教育学院教育学</v>
      </c>
      <c r="I23" s="5" t="str">
        <f>"教育学"</f>
        <v>教育学</v>
      </c>
      <c r="J23" s="5" t="str">
        <f t="shared" si="15"/>
        <v>本科学士</v>
      </c>
      <c r="K23" s="5" t="str">
        <f>"18775073515"</f>
        <v>18775073515</v>
      </c>
      <c r="L23" s="5" t="str">
        <f>"2014.07.01"</f>
        <v>2014.07.01</v>
      </c>
      <c r="M23" s="5" t="str">
        <f t="shared" si="2"/>
        <v>小学</v>
      </c>
      <c r="N23" s="5" t="str">
        <f t="shared" si="3"/>
        <v>102:语文</v>
      </c>
      <c r="O23" s="8">
        <v>27.3</v>
      </c>
      <c r="P23" s="8">
        <v>49</v>
      </c>
      <c r="Q23" s="9">
        <f t="shared" si="4"/>
        <v>76.3</v>
      </c>
      <c r="R23" s="9">
        <v>21</v>
      </c>
    </row>
    <row r="24" spans="1:18" ht="25.5" customHeight="1">
      <c r="A24" s="5">
        <v>22</v>
      </c>
      <c r="B24" s="5" t="str">
        <f>"扈雅欣"</f>
        <v>扈雅欣</v>
      </c>
      <c r="C24" s="5" t="str">
        <f t="shared" ref="C24:C29" si="17">"女        "</f>
        <v xml:space="preserve">女        </v>
      </c>
      <c r="D24" s="5" t="str">
        <f t="shared" si="16"/>
        <v>汉族</v>
      </c>
      <c r="E24" s="5" t="str">
        <f t="shared" ref="E24:E30" si="18">"容县"</f>
        <v>容县</v>
      </c>
      <c r="F24" s="5" t="str">
        <f>"1993年03月"</f>
        <v>1993年03月</v>
      </c>
      <c r="G24" s="5" t="str">
        <f t="shared" si="14"/>
        <v>共青团员</v>
      </c>
      <c r="H24" s="5" t="str">
        <f>"广西师范学院小学教育"</f>
        <v>广西师范学院小学教育</v>
      </c>
      <c r="I24" s="5" t="str">
        <f t="shared" ref="I24:I29" si="19">"小学教育"</f>
        <v>小学教育</v>
      </c>
      <c r="J24" s="5" t="str">
        <f t="shared" si="15"/>
        <v>本科学士</v>
      </c>
      <c r="K24" s="5" t="str">
        <f>"13397706645"</f>
        <v>13397706645</v>
      </c>
      <c r="L24" s="5" t="str">
        <f t="shared" ref="L24:L28" si="20">"2017.06.01"</f>
        <v>2017.06.01</v>
      </c>
      <c r="M24" s="5" t="str">
        <f t="shared" si="2"/>
        <v>小学</v>
      </c>
      <c r="N24" s="5" t="str">
        <f t="shared" si="3"/>
        <v>102:语文</v>
      </c>
      <c r="O24" s="8">
        <v>25.9</v>
      </c>
      <c r="P24" s="8">
        <v>50.33</v>
      </c>
      <c r="Q24" s="9">
        <f t="shared" si="4"/>
        <v>76.22999999999999</v>
      </c>
      <c r="R24" s="9">
        <v>22</v>
      </c>
    </row>
    <row r="25" spans="1:18" ht="25.5" customHeight="1">
      <c r="A25" s="5">
        <v>23</v>
      </c>
      <c r="B25" s="5" t="str">
        <f>"谭焙予"</f>
        <v>谭焙予</v>
      </c>
      <c r="C25" s="5" t="str">
        <f t="shared" si="17"/>
        <v xml:space="preserve">女        </v>
      </c>
      <c r="D25" s="5" t="str">
        <f t="shared" si="16"/>
        <v>汉族</v>
      </c>
      <c r="E25" s="5" t="str">
        <f t="shared" si="18"/>
        <v>容县</v>
      </c>
      <c r="F25" s="5" t="str">
        <f>"1993年11月"</f>
        <v>1993年11月</v>
      </c>
      <c r="G25" s="5" t="str">
        <f t="shared" si="14"/>
        <v>共青团员</v>
      </c>
      <c r="H25" s="5" t="str">
        <f>"广西师范大学漓江学院汉语言文学"</f>
        <v>广西师范大学漓江学院汉语言文学</v>
      </c>
      <c r="I25" s="5" t="str">
        <f>"汉语言文学"</f>
        <v>汉语言文学</v>
      </c>
      <c r="J25" s="5" t="str">
        <f t="shared" si="15"/>
        <v>本科学士</v>
      </c>
      <c r="K25" s="5" t="str">
        <f>"18269338692"</f>
        <v>18269338692</v>
      </c>
      <c r="L25" s="5" t="str">
        <f t="shared" si="20"/>
        <v>2017.06.01</v>
      </c>
      <c r="M25" s="5" t="str">
        <f t="shared" si="2"/>
        <v>小学</v>
      </c>
      <c r="N25" s="5" t="str">
        <f t="shared" si="3"/>
        <v>102:语文</v>
      </c>
      <c r="O25" s="8">
        <v>24</v>
      </c>
      <c r="P25" s="8">
        <v>51.67</v>
      </c>
      <c r="Q25" s="9">
        <f t="shared" si="4"/>
        <v>75.67</v>
      </c>
      <c r="R25" s="9">
        <v>23</v>
      </c>
    </row>
    <row r="26" spans="1:18" ht="25.5" customHeight="1">
      <c r="A26" s="5">
        <v>24</v>
      </c>
      <c r="B26" s="5" t="str">
        <f>"梁丽"</f>
        <v>梁丽</v>
      </c>
      <c r="C26" s="5" t="str">
        <f t="shared" si="17"/>
        <v xml:space="preserve">女        </v>
      </c>
      <c r="D26" s="5" t="str">
        <f t="shared" si="16"/>
        <v>汉族</v>
      </c>
      <c r="E26" s="5" t="str">
        <f t="shared" si="18"/>
        <v>容县</v>
      </c>
      <c r="F26" s="5" t="str">
        <f>"1993年09月"</f>
        <v>1993年09月</v>
      </c>
      <c r="G26" s="5" t="str">
        <f>"中共党员"</f>
        <v>中共党员</v>
      </c>
      <c r="H26" s="5" t="str">
        <f>"广西师范大学秘书学"</f>
        <v>广西师范大学秘书学</v>
      </c>
      <c r="I26" s="5" t="str">
        <f>"秘书学"</f>
        <v>秘书学</v>
      </c>
      <c r="J26" s="5" t="str">
        <f t="shared" si="15"/>
        <v>本科学士</v>
      </c>
      <c r="K26" s="5" t="str">
        <f>"15177309732"</f>
        <v>15177309732</v>
      </c>
      <c r="L26" s="5" t="str">
        <f t="shared" si="20"/>
        <v>2017.06.01</v>
      </c>
      <c r="M26" s="5" t="str">
        <f t="shared" si="2"/>
        <v>小学</v>
      </c>
      <c r="N26" s="5" t="str">
        <f t="shared" si="3"/>
        <v>102:语文</v>
      </c>
      <c r="O26" s="8">
        <v>34.6</v>
      </c>
      <c r="P26" s="8">
        <v>41</v>
      </c>
      <c r="Q26" s="9">
        <f t="shared" si="4"/>
        <v>75.599999999999994</v>
      </c>
      <c r="R26" s="9">
        <v>24</v>
      </c>
    </row>
    <row r="27" spans="1:18" ht="25.5" customHeight="1">
      <c r="A27" s="5">
        <v>25</v>
      </c>
      <c r="B27" s="5" t="str">
        <f>"黄惠"</f>
        <v>黄惠</v>
      </c>
      <c r="C27" s="5" t="str">
        <f t="shared" si="17"/>
        <v xml:space="preserve">女        </v>
      </c>
      <c r="D27" s="5" t="str">
        <f t="shared" si="16"/>
        <v>汉族</v>
      </c>
      <c r="E27" s="5" t="str">
        <f t="shared" si="18"/>
        <v>容县</v>
      </c>
      <c r="F27" s="5" t="str">
        <f>"1994年07月"</f>
        <v>1994年07月</v>
      </c>
      <c r="G27" s="5" t="str">
        <f t="shared" ref="G27:G34" si="21">"共青团员"</f>
        <v>共青团员</v>
      </c>
      <c r="H27" s="5" t="str">
        <f>"广西师范学院师园学院汉语言文学"</f>
        <v>广西师范学院师园学院汉语言文学</v>
      </c>
      <c r="I27" s="5" t="str">
        <f>"汉语言文学"</f>
        <v>汉语言文学</v>
      </c>
      <c r="J27" s="5" t="str">
        <f t="shared" si="15"/>
        <v>本科学士</v>
      </c>
      <c r="K27" s="5" t="str">
        <f>"18275701772"</f>
        <v>18275701772</v>
      </c>
      <c r="L27" s="5" t="str">
        <f t="shared" si="20"/>
        <v>2017.06.01</v>
      </c>
      <c r="M27" s="5" t="str">
        <f t="shared" si="2"/>
        <v>小学</v>
      </c>
      <c r="N27" s="5" t="str">
        <f t="shared" si="3"/>
        <v>102:语文</v>
      </c>
      <c r="O27" s="8">
        <v>32.5</v>
      </c>
      <c r="P27" s="8">
        <v>43</v>
      </c>
      <c r="Q27" s="9">
        <f t="shared" si="4"/>
        <v>75.5</v>
      </c>
      <c r="R27" s="9">
        <v>25</v>
      </c>
    </row>
    <row r="28" spans="1:18" s="10" customFormat="1" ht="25.5" customHeight="1">
      <c r="A28" s="5">
        <v>26</v>
      </c>
      <c r="B28" s="5" t="str">
        <f>"陈欢"</f>
        <v>陈欢</v>
      </c>
      <c r="C28" s="5" t="str">
        <f t="shared" si="17"/>
        <v xml:space="preserve">女        </v>
      </c>
      <c r="D28" s="5" t="str">
        <f t="shared" si="16"/>
        <v>汉族</v>
      </c>
      <c r="E28" s="5" t="str">
        <f t="shared" si="18"/>
        <v>容县</v>
      </c>
      <c r="F28" s="5" t="str">
        <f>"1993年07月"</f>
        <v>1993年07月</v>
      </c>
      <c r="G28" s="5" t="str">
        <f t="shared" si="21"/>
        <v>共青团员</v>
      </c>
      <c r="H28" s="5" t="str">
        <f>"广西师范学院师园学院小学教育"</f>
        <v>广西师范学院师园学院小学教育</v>
      </c>
      <c r="I28" s="5" t="str">
        <f t="shared" si="19"/>
        <v>小学教育</v>
      </c>
      <c r="J28" s="5" t="str">
        <f t="shared" si="15"/>
        <v>本科学士</v>
      </c>
      <c r="K28" s="5" t="str">
        <f>"13737501224"</f>
        <v>13737501224</v>
      </c>
      <c r="L28" s="5" t="str">
        <f t="shared" si="20"/>
        <v>2017.06.01</v>
      </c>
      <c r="M28" s="5" t="str">
        <f t="shared" si="2"/>
        <v>小学</v>
      </c>
      <c r="N28" s="5" t="str">
        <f t="shared" si="3"/>
        <v>102:语文</v>
      </c>
      <c r="O28" s="8">
        <v>24.1</v>
      </c>
      <c r="P28" s="8">
        <v>51.33</v>
      </c>
      <c r="Q28" s="9">
        <f t="shared" si="4"/>
        <v>75.430000000000007</v>
      </c>
      <c r="R28" s="9">
        <v>26</v>
      </c>
    </row>
    <row r="29" spans="1:18" s="10" customFormat="1" ht="25.5" customHeight="1">
      <c r="A29" s="5">
        <v>27</v>
      </c>
      <c r="B29" s="5" t="str">
        <f>"甘洁新"</f>
        <v>甘洁新</v>
      </c>
      <c r="C29" s="5" t="str">
        <f t="shared" si="17"/>
        <v xml:space="preserve">女        </v>
      </c>
      <c r="D29" s="5" t="str">
        <f t="shared" si="16"/>
        <v>汉族</v>
      </c>
      <c r="E29" s="5" t="str">
        <f t="shared" si="18"/>
        <v>容县</v>
      </c>
      <c r="F29" s="5" t="str">
        <f>"1992年06月"</f>
        <v>1992年06月</v>
      </c>
      <c r="G29" s="5" t="str">
        <f>"中共党员"</f>
        <v>中共党员</v>
      </c>
      <c r="H29" s="5" t="str">
        <f>"江西师范大学小学教育"</f>
        <v>江西师范大学小学教育</v>
      </c>
      <c r="I29" s="5" t="str">
        <f t="shared" si="19"/>
        <v>小学教育</v>
      </c>
      <c r="J29" s="5" t="str">
        <f t="shared" si="15"/>
        <v>本科学士</v>
      </c>
      <c r="K29" s="5" t="str">
        <f>"18270838202"</f>
        <v>18270838202</v>
      </c>
      <c r="L29" s="5" t="str">
        <f>"2016.07.01"</f>
        <v>2016.07.01</v>
      </c>
      <c r="M29" s="5" t="str">
        <f t="shared" si="2"/>
        <v>小学</v>
      </c>
      <c r="N29" s="5" t="str">
        <f t="shared" si="3"/>
        <v>102:语文</v>
      </c>
      <c r="O29" s="8">
        <v>25.8</v>
      </c>
      <c r="P29" s="8">
        <v>49.5</v>
      </c>
      <c r="Q29" s="9">
        <f t="shared" si="4"/>
        <v>75.3</v>
      </c>
      <c r="R29" s="9">
        <v>27</v>
      </c>
    </row>
    <row r="30" spans="1:18" ht="25.5" customHeight="1">
      <c r="A30" s="5">
        <v>28</v>
      </c>
      <c r="B30" s="5" t="str">
        <f>"曾庆潘"</f>
        <v>曾庆潘</v>
      </c>
      <c r="C30" s="5" t="str">
        <f t="shared" ref="C30:C32" si="22">"男        "</f>
        <v xml:space="preserve">男        </v>
      </c>
      <c r="D30" s="5" t="str">
        <f t="shared" si="16"/>
        <v>汉族</v>
      </c>
      <c r="E30" s="5" t="str">
        <f t="shared" si="18"/>
        <v>容县</v>
      </c>
      <c r="F30" s="5" t="str">
        <f>"1990年07月"</f>
        <v>1990年07月</v>
      </c>
      <c r="G30" s="5" t="str">
        <f>"中共预备党员"</f>
        <v>中共预备党员</v>
      </c>
      <c r="H30" s="5" t="str">
        <f>"南宁地区教育学院语文教育"</f>
        <v>南宁地区教育学院语文教育</v>
      </c>
      <c r="I30" s="5" t="str">
        <f>"语文教育"</f>
        <v>语文教育</v>
      </c>
      <c r="J30" s="5" t="str">
        <f>"专科无学位"</f>
        <v>专科无学位</v>
      </c>
      <c r="K30" s="5" t="str">
        <f>"18276020753"</f>
        <v>18276020753</v>
      </c>
      <c r="L30" s="5" t="str">
        <f>"2013.06.01"</f>
        <v>2013.06.01</v>
      </c>
      <c r="M30" s="5" t="str">
        <f t="shared" si="2"/>
        <v>小学</v>
      </c>
      <c r="N30" s="5" t="str">
        <f t="shared" si="3"/>
        <v>102:语文</v>
      </c>
      <c r="O30" s="8">
        <v>24.9</v>
      </c>
      <c r="P30" s="8">
        <v>50.33</v>
      </c>
      <c r="Q30" s="9">
        <f t="shared" si="4"/>
        <v>75.22999999999999</v>
      </c>
      <c r="R30" s="9">
        <v>28</v>
      </c>
    </row>
    <row r="31" spans="1:18" ht="25.5" customHeight="1">
      <c r="A31" s="5">
        <v>29</v>
      </c>
      <c r="B31" s="5" t="str">
        <f>"陈春福"</f>
        <v>陈春福</v>
      </c>
      <c r="C31" s="5" t="str">
        <f t="shared" si="22"/>
        <v xml:space="preserve">男        </v>
      </c>
      <c r="D31" s="5" t="str">
        <f t="shared" si="16"/>
        <v>汉族</v>
      </c>
      <c r="E31" s="5" t="str">
        <f>"平南"</f>
        <v>平南</v>
      </c>
      <c r="F31" s="5" t="str">
        <f>"1992年07月"</f>
        <v>1992年07月</v>
      </c>
      <c r="G31" s="5" t="str">
        <f>"群众"</f>
        <v>群众</v>
      </c>
      <c r="H31" s="5" t="str">
        <f>"广西师范学院师园学院小学教育"</f>
        <v>广西师范学院师园学院小学教育</v>
      </c>
      <c r="I31" s="5" t="str">
        <f>"小学教育"</f>
        <v>小学教育</v>
      </c>
      <c r="J31" s="5" t="str">
        <f t="shared" ref="J31:J38" si="23">"本科学士"</f>
        <v>本科学士</v>
      </c>
      <c r="K31" s="5" t="str">
        <f>"18178011239"</f>
        <v>18178011239</v>
      </c>
      <c r="L31" s="5" t="str">
        <f t="shared" ref="L31:L36" si="24">"2016.06.01"</f>
        <v>2016.06.01</v>
      </c>
      <c r="M31" s="5" t="str">
        <f t="shared" si="2"/>
        <v>小学</v>
      </c>
      <c r="N31" s="5" t="str">
        <f t="shared" si="3"/>
        <v>102:语文</v>
      </c>
      <c r="O31" s="8">
        <v>27.5</v>
      </c>
      <c r="P31" s="8">
        <v>47.67</v>
      </c>
      <c r="Q31" s="9">
        <f t="shared" si="4"/>
        <v>75.17</v>
      </c>
      <c r="R31" s="9">
        <v>29</v>
      </c>
    </row>
    <row r="32" spans="1:18" s="10" customFormat="1" ht="25.5" customHeight="1">
      <c r="A32" s="5">
        <v>30</v>
      </c>
      <c r="B32" s="5" t="str">
        <f>"陈明过"</f>
        <v>陈明过</v>
      </c>
      <c r="C32" s="5" t="str">
        <f t="shared" si="22"/>
        <v xml:space="preserve">男        </v>
      </c>
      <c r="D32" s="5" t="str">
        <f t="shared" si="16"/>
        <v>汉族</v>
      </c>
      <c r="E32" s="5" t="str">
        <f t="shared" ref="E32:E36" si="25">"容县"</f>
        <v>容县</v>
      </c>
      <c r="F32" s="5" t="str">
        <f>"1992年04月"</f>
        <v>1992年04月</v>
      </c>
      <c r="G32" s="5" t="str">
        <f t="shared" si="21"/>
        <v>共青团员</v>
      </c>
      <c r="H32" s="5" t="str">
        <f>"贺州学院小学教育中文方向"</f>
        <v>贺州学院小学教育中文方向</v>
      </c>
      <c r="I32" s="5" t="str">
        <f>"小学教育中文方向"</f>
        <v>小学教育中文方向</v>
      </c>
      <c r="J32" s="5" t="str">
        <f t="shared" si="23"/>
        <v>本科学士</v>
      </c>
      <c r="K32" s="5" t="str">
        <f>"18579954181"</f>
        <v>18579954181</v>
      </c>
      <c r="L32" s="5" t="str">
        <f>"2016.07.01"</f>
        <v>2016.07.01</v>
      </c>
      <c r="M32" s="5" t="str">
        <f t="shared" si="2"/>
        <v>小学</v>
      </c>
      <c r="N32" s="5" t="str">
        <f t="shared" si="3"/>
        <v>102:语文</v>
      </c>
      <c r="O32" s="8">
        <v>24.5</v>
      </c>
      <c r="P32" s="8">
        <v>50.33</v>
      </c>
      <c r="Q32" s="9">
        <f t="shared" si="4"/>
        <v>74.83</v>
      </c>
      <c r="R32" s="9">
        <v>30</v>
      </c>
    </row>
    <row r="33" spans="1:18" ht="25.5" customHeight="1">
      <c r="A33" s="5">
        <v>31</v>
      </c>
      <c r="B33" s="5" t="str">
        <f>"赖少清"</f>
        <v>赖少清</v>
      </c>
      <c r="C33" s="5" t="str">
        <f>"女        "</f>
        <v xml:space="preserve">女        </v>
      </c>
      <c r="D33" s="5" t="str">
        <f t="shared" si="16"/>
        <v>汉族</v>
      </c>
      <c r="E33" s="5" t="str">
        <f t="shared" si="25"/>
        <v>容县</v>
      </c>
      <c r="F33" s="5" t="str">
        <f>"1991年05月"</f>
        <v>1991年05月</v>
      </c>
      <c r="G33" s="5" t="str">
        <f t="shared" si="21"/>
        <v>共青团员</v>
      </c>
      <c r="H33" s="5" t="str">
        <f>"广西幼儿师范高等专科学校语文教育专业"</f>
        <v>广西幼儿师范高等专科学校语文教育专业</v>
      </c>
      <c r="I33" s="5" t="str">
        <f>"语文教育专业"</f>
        <v>语文教育专业</v>
      </c>
      <c r="J33" s="5" t="str">
        <f>"专科无学位"</f>
        <v>专科无学位</v>
      </c>
      <c r="K33" s="5" t="str">
        <f>"18276027956"</f>
        <v>18276027956</v>
      </c>
      <c r="L33" s="5" t="str">
        <f t="shared" si="24"/>
        <v>2016.06.01</v>
      </c>
      <c r="M33" s="5" t="str">
        <f t="shared" si="2"/>
        <v>小学</v>
      </c>
      <c r="N33" s="5" t="str">
        <f t="shared" si="3"/>
        <v>102:语文</v>
      </c>
      <c r="O33" s="8">
        <v>25.8</v>
      </c>
      <c r="P33" s="8">
        <v>49</v>
      </c>
      <c r="Q33" s="9">
        <f t="shared" si="4"/>
        <v>74.8</v>
      </c>
      <c r="R33" s="9">
        <v>31</v>
      </c>
    </row>
    <row r="34" spans="1:18" s="10" customFormat="1" ht="25.5" customHeight="1">
      <c r="A34" s="5">
        <v>32</v>
      </c>
      <c r="B34" s="5" t="str">
        <f>"黄瀚栎"</f>
        <v>黄瀚栎</v>
      </c>
      <c r="C34" s="5" t="str">
        <f>"女        "</f>
        <v xml:space="preserve">女        </v>
      </c>
      <c r="D34" s="5" t="str">
        <f t="shared" si="16"/>
        <v>汉族</v>
      </c>
      <c r="E34" s="5" t="str">
        <f t="shared" si="25"/>
        <v>容县</v>
      </c>
      <c r="F34" s="5" t="str">
        <f>"1994年08月"</f>
        <v>1994年08月</v>
      </c>
      <c r="G34" s="5" t="str">
        <f t="shared" si="21"/>
        <v>共青团员</v>
      </c>
      <c r="H34" s="5" t="str">
        <f>"广西师范大学漓江学院汉语言文学"</f>
        <v>广西师范大学漓江学院汉语言文学</v>
      </c>
      <c r="I34" s="5" t="str">
        <f t="shared" ref="I34:I39" si="26">"汉语言文学"</f>
        <v>汉语言文学</v>
      </c>
      <c r="J34" s="5" t="str">
        <f t="shared" si="23"/>
        <v>本科学士</v>
      </c>
      <c r="K34" s="5" t="str">
        <f>"18290027769"</f>
        <v>18290027769</v>
      </c>
      <c r="L34" s="5" t="str">
        <f>"2017.06.01"</f>
        <v>2017.06.01</v>
      </c>
      <c r="M34" s="5" t="str">
        <f t="shared" si="2"/>
        <v>小学</v>
      </c>
      <c r="N34" s="5" t="str">
        <f t="shared" si="3"/>
        <v>102:语文</v>
      </c>
      <c r="O34" s="8">
        <v>26.2</v>
      </c>
      <c r="P34" s="8">
        <v>48.33</v>
      </c>
      <c r="Q34" s="9">
        <f t="shared" si="4"/>
        <v>74.53</v>
      </c>
      <c r="R34" s="9">
        <v>32</v>
      </c>
    </row>
    <row r="35" spans="1:18" ht="25.5" customHeight="1">
      <c r="A35" s="5">
        <v>33</v>
      </c>
      <c r="B35" s="5" t="str">
        <f>"温雪琴"</f>
        <v>温雪琴</v>
      </c>
      <c r="C35" s="5" t="str">
        <f>"女        "</f>
        <v xml:space="preserve">女        </v>
      </c>
      <c r="D35" s="5" t="str">
        <f t="shared" si="16"/>
        <v>汉族</v>
      </c>
      <c r="E35" s="5" t="str">
        <f t="shared" si="25"/>
        <v>容县</v>
      </c>
      <c r="F35" s="5" t="str">
        <f>"1989年10月"</f>
        <v>1989年10月</v>
      </c>
      <c r="G35" s="5" t="str">
        <f>"群众"</f>
        <v>群众</v>
      </c>
      <c r="H35" s="5" t="str">
        <f>"桂林电子科技大学数字媒体技术"</f>
        <v>桂林电子科技大学数字媒体技术</v>
      </c>
      <c r="I35" s="5" t="str">
        <f>"数字媒体技术"</f>
        <v>数字媒体技术</v>
      </c>
      <c r="J35" s="5" t="str">
        <f t="shared" si="23"/>
        <v>本科学士</v>
      </c>
      <c r="K35" s="5" t="str">
        <f>"13669655910"</f>
        <v>13669655910</v>
      </c>
      <c r="L35" s="5" t="str">
        <f>"2014.07.01"</f>
        <v>2014.07.01</v>
      </c>
      <c r="M35" s="5" t="str">
        <f t="shared" si="2"/>
        <v>小学</v>
      </c>
      <c r="N35" s="5" t="str">
        <f t="shared" si="3"/>
        <v>102:语文</v>
      </c>
      <c r="O35" s="8">
        <v>21</v>
      </c>
      <c r="P35" s="8">
        <v>53.33</v>
      </c>
      <c r="Q35" s="9">
        <f t="shared" si="4"/>
        <v>74.33</v>
      </c>
      <c r="R35" s="9">
        <v>33</v>
      </c>
    </row>
    <row r="36" spans="1:18" ht="25.5" customHeight="1">
      <c r="A36" s="5">
        <v>34</v>
      </c>
      <c r="B36" s="5" t="str">
        <f>"黄曼英"</f>
        <v>黄曼英</v>
      </c>
      <c r="C36" s="5" t="str">
        <f>"女        "</f>
        <v xml:space="preserve">女        </v>
      </c>
      <c r="D36" s="5" t="str">
        <f t="shared" si="16"/>
        <v>汉族</v>
      </c>
      <c r="E36" s="5" t="str">
        <f t="shared" si="25"/>
        <v>容县</v>
      </c>
      <c r="F36" s="5" t="str">
        <f>"1992年10月"</f>
        <v>1992年10月</v>
      </c>
      <c r="G36" s="5" t="str">
        <f>"共青团员"</f>
        <v>共青团员</v>
      </c>
      <c r="H36" s="5" t="str">
        <f>"广西师范学院日语"</f>
        <v>广西师范学院日语</v>
      </c>
      <c r="I36" s="5" t="str">
        <f>"日语"</f>
        <v>日语</v>
      </c>
      <c r="J36" s="5" t="str">
        <f t="shared" si="23"/>
        <v>本科学士</v>
      </c>
      <c r="K36" s="5" t="str">
        <f>"18776774071"</f>
        <v>18776774071</v>
      </c>
      <c r="L36" s="5" t="str">
        <f t="shared" si="24"/>
        <v>2016.06.01</v>
      </c>
      <c r="M36" s="5" t="str">
        <f t="shared" si="2"/>
        <v>小学</v>
      </c>
      <c r="N36" s="5" t="str">
        <f t="shared" si="3"/>
        <v>102:语文</v>
      </c>
      <c r="O36" s="8">
        <v>33</v>
      </c>
      <c r="P36" s="8">
        <v>41</v>
      </c>
      <c r="Q36" s="9">
        <f t="shared" si="4"/>
        <v>74</v>
      </c>
      <c r="R36" s="9">
        <v>34</v>
      </c>
    </row>
    <row r="37" spans="1:18" ht="25.5" customHeight="1">
      <c r="A37" s="5">
        <v>35</v>
      </c>
      <c r="B37" s="5" t="str">
        <f>"覃瑜雁"</f>
        <v>覃瑜雁</v>
      </c>
      <c r="C37" s="5" t="str">
        <f t="shared" ref="C37:C42" si="27">"女        "</f>
        <v xml:space="preserve">女        </v>
      </c>
      <c r="D37" s="5" t="str">
        <f t="shared" ref="D37:D79" si="28">"汉族"</f>
        <v>汉族</v>
      </c>
      <c r="E37" s="5" t="str">
        <f>"陆川"</f>
        <v>陆川</v>
      </c>
      <c r="F37" s="5" t="str">
        <f>"1996年06月"</f>
        <v>1996年06月</v>
      </c>
      <c r="G37" s="5" t="str">
        <f>"共青团员"</f>
        <v>共青团员</v>
      </c>
      <c r="H37" s="5" t="str">
        <f>"广西科技大学汉语国际教育"</f>
        <v>广西科技大学汉语国际教育</v>
      </c>
      <c r="I37" s="5" t="str">
        <f>"汉语国际教育"</f>
        <v>汉语国际教育</v>
      </c>
      <c r="J37" s="5" t="str">
        <f t="shared" si="23"/>
        <v>本科学士</v>
      </c>
      <c r="K37" s="5" t="str">
        <f>"18775513773"</f>
        <v>18775513773</v>
      </c>
      <c r="L37" s="5" t="str">
        <f>"2017.07.01"</f>
        <v>2017.07.01</v>
      </c>
      <c r="M37" s="5" t="str">
        <f t="shared" ref="M37:M99" si="29">"小学"</f>
        <v>小学</v>
      </c>
      <c r="N37" s="5" t="str">
        <f t="shared" si="3"/>
        <v>102:语文</v>
      </c>
      <c r="O37" s="8">
        <v>29</v>
      </c>
      <c r="P37" s="8">
        <v>45</v>
      </c>
      <c r="Q37" s="9">
        <f t="shared" si="4"/>
        <v>74</v>
      </c>
      <c r="R37" s="9">
        <v>35</v>
      </c>
    </row>
    <row r="38" spans="1:18" ht="25.5" customHeight="1">
      <c r="A38" s="5">
        <v>36</v>
      </c>
      <c r="B38" s="5" t="str">
        <f>"张曼"</f>
        <v>张曼</v>
      </c>
      <c r="C38" s="5" t="str">
        <f t="shared" si="27"/>
        <v xml:space="preserve">女        </v>
      </c>
      <c r="D38" s="5" t="str">
        <f t="shared" si="28"/>
        <v>汉族</v>
      </c>
      <c r="E38" s="5" t="str">
        <f t="shared" ref="E38:E44" si="30">"容县"</f>
        <v>容县</v>
      </c>
      <c r="F38" s="5" t="str">
        <f>"1991年01月"</f>
        <v>1991年01月</v>
      </c>
      <c r="G38" s="5" t="str">
        <f>"共青团员"</f>
        <v>共青团员</v>
      </c>
      <c r="H38" s="5" t="str">
        <f>"广西师范大学漓江学院汉语言文学"</f>
        <v>广西师范大学漓江学院汉语言文学</v>
      </c>
      <c r="I38" s="5" t="str">
        <f t="shared" si="26"/>
        <v>汉语言文学</v>
      </c>
      <c r="J38" s="5" t="str">
        <f t="shared" si="23"/>
        <v>本科学士</v>
      </c>
      <c r="K38" s="5" t="str">
        <f>"15177553690"</f>
        <v>15177553690</v>
      </c>
      <c r="L38" s="5" t="str">
        <f>"2016.06.01"</f>
        <v>2016.06.01</v>
      </c>
      <c r="M38" s="5" t="str">
        <f t="shared" si="29"/>
        <v>小学</v>
      </c>
      <c r="N38" s="5" t="str">
        <f t="shared" si="3"/>
        <v>102:语文</v>
      </c>
      <c r="O38" s="8">
        <v>26</v>
      </c>
      <c r="P38" s="8">
        <v>48</v>
      </c>
      <c r="Q38" s="9">
        <f t="shared" si="4"/>
        <v>74</v>
      </c>
      <c r="R38" s="9">
        <v>36</v>
      </c>
    </row>
    <row r="39" spans="1:18" ht="25.5" customHeight="1">
      <c r="A39" s="5">
        <v>37</v>
      </c>
      <c r="B39" s="5" t="str">
        <f>"陈广珍"</f>
        <v>陈广珍</v>
      </c>
      <c r="C39" s="5" t="str">
        <f t="shared" si="27"/>
        <v xml:space="preserve">女        </v>
      </c>
      <c r="D39" s="5" t="str">
        <f t="shared" si="28"/>
        <v>汉族</v>
      </c>
      <c r="E39" s="5" t="str">
        <f>"玉林"</f>
        <v>玉林</v>
      </c>
      <c r="F39" s="5" t="str">
        <f>"1987年10月"</f>
        <v>1987年10月</v>
      </c>
      <c r="G39" s="5" t="str">
        <f>"共青团员"</f>
        <v>共青团员</v>
      </c>
      <c r="H39" s="5" t="str">
        <f>"广西教育学院汉语言文学"</f>
        <v>广西教育学院汉语言文学</v>
      </c>
      <c r="I39" s="5" t="str">
        <f t="shared" si="26"/>
        <v>汉语言文学</v>
      </c>
      <c r="J39" s="5" t="str">
        <f>"专科无学位"</f>
        <v>专科无学位</v>
      </c>
      <c r="K39" s="5" t="str">
        <f>"13737500962"</f>
        <v>13737500962</v>
      </c>
      <c r="L39" s="5" t="str">
        <f>"2009.06.01"</f>
        <v>2009.06.01</v>
      </c>
      <c r="M39" s="5" t="str">
        <f t="shared" si="29"/>
        <v>小学</v>
      </c>
      <c r="N39" s="5" t="str">
        <f t="shared" si="3"/>
        <v>102:语文</v>
      </c>
      <c r="O39" s="8">
        <v>21</v>
      </c>
      <c r="P39" s="8">
        <v>53</v>
      </c>
      <c r="Q39" s="9">
        <f t="shared" si="4"/>
        <v>74</v>
      </c>
      <c r="R39" s="9">
        <v>37</v>
      </c>
    </row>
    <row r="40" spans="1:18" ht="25.5" customHeight="1">
      <c r="A40" s="5">
        <v>38</v>
      </c>
      <c r="B40" s="5" t="str">
        <f>"覃炎"</f>
        <v>覃炎</v>
      </c>
      <c r="C40" s="5" t="str">
        <f t="shared" si="27"/>
        <v xml:space="preserve">女        </v>
      </c>
      <c r="D40" s="5" t="str">
        <f t="shared" si="28"/>
        <v>汉族</v>
      </c>
      <c r="E40" s="5" t="str">
        <f t="shared" si="30"/>
        <v>容县</v>
      </c>
      <c r="F40" s="5" t="str">
        <f>"1988年01月"</f>
        <v>1988年01月</v>
      </c>
      <c r="G40" s="5" t="str">
        <f t="shared" ref="G40:G49" si="31">"共青团员"</f>
        <v>共青团员</v>
      </c>
      <c r="H40" s="5" t="str">
        <f>"广西科技师范学院综合文科教育"</f>
        <v>广西科技师范学院综合文科教育</v>
      </c>
      <c r="I40" s="5" t="str">
        <f t="shared" ref="I40:I41" si="32">"综合文科教育"</f>
        <v>综合文科教育</v>
      </c>
      <c r="J40" s="5" t="str">
        <f t="shared" ref="J40:J41" si="33">"专科无学位"</f>
        <v>专科无学位</v>
      </c>
      <c r="K40" s="5" t="str">
        <f>"18978716954"</f>
        <v>18978716954</v>
      </c>
      <c r="L40" s="5" t="str">
        <f>"2009.07.01"</f>
        <v>2009.07.01</v>
      </c>
      <c r="M40" s="5" t="str">
        <f t="shared" si="29"/>
        <v>小学</v>
      </c>
      <c r="N40" s="5" t="str">
        <f t="shared" si="3"/>
        <v>102:语文</v>
      </c>
      <c r="O40" s="8">
        <v>25.5</v>
      </c>
      <c r="P40" s="8">
        <v>48.33</v>
      </c>
      <c r="Q40" s="9">
        <f t="shared" si="4"/>
        <v>73.83</v>
      </c>
      <c r="R40" s="9">
        <v>38</v>
      </c>
    </row>
    <row r="41" spans="1:18" ht="25.5" customHeight="1">
      <c r="A41" s="5">
        <v>39</v>
      </c>
      <c r="B41" s="5" t="str">
        <f>"陈春蓉"</f>
        <v>陈春蓉</v>
      </c>
      <c r="C41" s="5" t="str">
        <f t="shared" si="27"/>
        <v xml:space="preserve">女        </v>
      </c>
      <c r="D41" s="5" t="str">
        <f t="shared" si="28"/>
        <v>汉族</v>
      </c>
      <c r="E41" s="5" t="str">
        <f t="shared" si="30"/>
        <v>容县</v>
      </c>
      <c r="F41" s="5" t="str">
        <f>"1988年08月"</f>
        <v>1988年08月</v>
      </c>
      <c r="G41" s="5" t="str">
        <f t="shared" si="31"/>
        <v>共青团员</v>
      </c>
      <c r="H41" s="5" t="str">
        <f>"广西民族师范学院综合文科教育"</f>
        <v>广西民族师范学院综合文科教育</v>
      </c>
      <c r="I41" s="5" t="str">
        <f t="shared" si="32"/>
        <v>综合文科教育</v>
      </c>
      <c r="J41" s="5" t="str">
        <f t="shared" si="33"/>
        <v>专科无学位</v>
      </c>
      <c r="K41" s="5" t="str">
        <f>"18507751156"</f>
        <v>18507751156</v>
      </c>
      <c r="L41" s="5" t="str">
        <f>"2010.07.01"</f>
        <v>2010.07.01</v>
      </c>
      <c r="M41" s="5" t="str">
        <f t="shared" si="29"/>
        <v>小学</v>
      </c>
      <c r="N41" s="5" t="str">
        <f t="shared" si="3"/>
        <v>102:语文</v>
      </c>
      <c r="O41" s="8">
        <v>26.4</v>
      </c>
      <c r="P41" s="8">
        <v>47.33</v>
      </c>
      <c r="Q41" s="9">
        <f t="shared" si="4"/>
        <v>73.72999999999999</v>
      </c>
      <c r="R41" s="9">
        <v>39</v>
      </c>
    </row>
    <row r="42" spans="1:18" s="10" customFormat="1" ht="24" customHeight="1">
      <c r="A42" s="5">
        <v>40</v>
      </c>
      <c r="B42" s="5" t="str">
        <f>"刘思"</f>
        <v>刘思</v>
      </c>
      <c r="C42" s="5" t="str">
        <f t="shared" si="27"/>
        <v xml:space="preserve">女        </v>
      </c>
      <c r="D42" s="5" t="str">
        <f t="shared" si="28"/>
        <v>汉族</v>
      </c>
      <c r="E42" s="5" t="str">
        <f>"玉林"</f>
        <v>玉林</v>
      </c>
      <c r="F42" s="5" t="str">
        <f>"1995年10月"</f>
        <v>1995年10月</v>
      </c>
      <c r="G42" s="5" t="str">
        <f>"中共党员"</f>
        <v>中共党员</v>
      </c>
      <c r="H42" s="5" t="str">
        <f>"钦州学院教育学教育管理方向"</f>
        <v>钦州学院教育学教育管理方向</v>
      </c>
      <c r="I42" s="5" t="str">
        <f>"教育学教育管理方向"</f>
        <v>教育学教育管理方向</v>
      </c>
      <c r="J42" s="5" t="str">
        <f t="shared" ref="J42:J45" si="34">"本科学士"</f>
        <v>本科学士</v>
      </c>
      <c r="K42" s="5" t="str">
        <f>"15778763597"</f>
        <v>15778763597</v>
      </c>
      <c r="L42" s="5" t="str">
        <f>"2017.07.01"</f>
        <v>2017.07.01</v>
      </c>
      <c r="M42" s="5" t="str">
        <f t="shared" si="29"/>
        <v>小学</v>
      </c>
      <c r="N42" s="5" t="str">
        <f t="shared" ref="N42:N78" si="35">"103:数学"</f>
        <v>103:数学</v>
      </c>
      <c r="O42" s="8">
        <v>33.5</v>
      </c>
      <c r="P42" s="8">
        <v>52.67</v>
      </c>
      <c r="Q42" s="8">
        <f t="shared" ref="Q42:Q78" si="36">P42+O42</f>
        <v>86.17</v>
      </c>
      <c r="R42" s="9">
        <v>1</v>
      </c>
    </row>
    <row r="43" spans="1:18" ht="24" customHeight="1">
      <c r="A43" s="5">
        <v>41</v>
      </c>
      <c r="B43" s="5" t="str">
        <f>"邓校"</f>
        <v>邓校</v>
      </c>
      <c r="C43" s="5" t="str">
        <f>"男        "</f>
        <v xml:space="preserve">男        </v>
      </c>
      <c r="D43" s="5" t="str">
        <f t="shared" si="28"/>
        <v>汉族</v>
      </c>
      <c r="E43" s="5" t="str">
        <f t="shared" si="30"/>
        <v>容县</v>
      </c>
      <c r="F43" s="5" t="str">
        <f>"1993年08月"</f>
        <v>1993年08月</v>
      </c>
      <c r="G43" s="5" t="str">
        <f>"中共预备党员"</f>
        <v>中共预备党员</v>
      </c>
      <c r="H43" s="5" t="str">
        <f>"广西教育学院数学教育"</f>
        <v>广西教育学院数学教育</v>
      </c>
      <c r="I43" s="5" t="str">
        <f>"数学教育"</f>
        <v>数学教育</v>
      </c>
      <c r="J43" s="5" t="str">
        <f t="shared" ref="J43:J47" si="37">"专科无学位"</f>
        <v>专科无学位</v>
      </c>
      <c r="K43" s="5" t="str">
        <f>"15778885608"</f>
        <v>15778885608</v>
      </c>
      <c r="L43" s="5" t="str">
        <f>"2017.06.01"</f>
        <v>2017.06.01</v>
      </c>
      <c r="M43" s="5" t="str">
        <f t="shared" si="29"/>
        <v>小学</v>
      </c>
      <c r="N43" s="5" t="str">
        <f t="shared" si="35"/>
        <v>103:数学</v>
      </c>
      <c r="O43" s="8">
        <v>30.5</v>
      </c>
      <c r="P43" s="8">
        <v>51</v>
      </c>
      <c r="Q43" s="8">
        <f t="shared" si="36"/>
        <v>81.5</v>
      </c>
      <c r="R43" s="9">
        <v>2</v>
      </c>
    </row>
    <row r="44" spans="1:18" ht="24" customHeight="1">
      <c r="A44" s="5">
        <v>42</v>
      </c>
      <c r="B44" s="5" t="str">
        <f>"林美玲"</f>
        <v>林美玲</v>
      </c>
      <c r="C44" s="5" t="str">
        <f t="shared" ref="C44:C46" si="38">"女        "</f>
        <v xml:space="preserve">女        </v>
      </c>
      <c r="D44" s="5" t="str">
        <f t="shared" si="28"/>
        <v>汉族</v>
      </c>
      <c r="E44" s="5" t="str">
        <f t="shared" si="30"/>
        <v>容县</v>
      </c>
      <c r="F44" s="5" t="str">
        <f>"1990年02月"</f>
        <v>1990年02月</v>
      </c>
      <c r="G44" s="5" t="str">
        <f>"中共党员"</f>
        <v>中共党员</v>
      </c>
      <c r="H44" s="5" t="str">
        <f>"云南师范大学商学院会计"</f>
        <v>云南师范大学商学院会计</v>
      </c>
      <c r="I44" s="5" t="str">
        <f>"会计"</f>
        <v>会计</v>
      </c>
      <c r="J44" s="5" t="str">
        <f t="shared" si="34"/>
        <v>本科学士</v>
      </c>
      <c r="K44" s="5" t="str">
        <f>"17878060311"</f>
        <v>17878060311</v>
      </c>
      <c r="L44" s="5" t="str">
        <f>"2015.06.01"</f>
        <v>2015.06.01</v>
      </c>
      <c r="M44" s="5" t="str">
        <f t="shared" si="29"/>
        <v>小学</v>
      </c>
      <c r="N44" s="5" t="str">
        <f t="shared" si="35"/>
        <v>103:数学</v>
      </c>
      <c r="O44" s="8">
        <v>31</v>
      </c>
      <c r="P44" s="8">
        <v>49.33</v>
      </c>
      <c r="Q44" s="8">
        <f t="shared" si="36"/>
        <v>80.33</v>
      </c>
      <c r="R44" s="9">
        <v>3</v>
      </c>
    </row>
    <row r="45" spans="1:18" ht="24" customHeight="1">
      <c r="A45" s="5">
        <v>43</v>
      </c>
      <c r="B45" s="5" t="str">
        <f>"冯洁婷"</f>
        <v>冯洁婷</v>
      </c>
      <c r="C45" s="5" t="str">
        <f t="shared" si="38"/>
        <v xml:space="preserve">女        </v>
      </c>
      <c r="D45" s="5" t="str">
        <f t="shared" si="28"/>
        <v>汉族</v>
      </c>
      <c r="E45" s="5" t="str">
        <f>"玉林"</f>
        <v>玉林</v>
      </c>
      <c r="F45" s="5" t="str">
        <f>"1995年01月"</f>
        <v>1995年01月</v>
      </c>
      <c r="G45" s="5" t="str">
        <f t="shared" si="31"/>
        <v>共青团员</v>
      </c>
      <c r="H45" s="5" t="str">
        <f>"广西师范学院环境科学"</f>
        <v>广西师范学院环境科学</v>
      </c>
      <c r="I45" s="5" t="str">
        <f>"环境科学"</f>
        <v>环境科学</v>
      </c>
      <c r="J45" s="5" t="str">
        <f t="shared" si="34"/>
        <v>本科学士</v>
      </c>
      <c r="K45" s="5" t="str">
        <f>"15507886437"</f>
        <v>15507886437</v>
      </c>
      <c r="L45" s="5" t="str">
        <f>"2016.07.01"</f>
        <v>2016.07.01</v>
      </c>
      <c r="M45" s="5" t="str">
        <f t="shared" si="29"/>
        <v>小学</v>
      </c>
      <c r="N45" s="5" t="str">
        <f t="shared" si="35"/>
        <v>103:数学</v>
      </c>
      <c r="O45" s="8">
        <v>28.5</v>
      </c>
      <c r="P45" s="8">
        <v>51</v>
      </c>
      <c r="Q45" s="8">
        <f t="shared" si="36"/>
        <v>79.5</v>
      </c>
      <c r="R45" s="9">
        <v>4</v>
      </c>
    </row>
    <row r="46" spans="1:18" ht="24" customHeight="1">
      <c r="A46" s="5">
        <v>44</v>
      </c>
      <c r="B46" s="5" t="str">
        <f>"梁春玲"</f>
        <v>梁春玲</v>
      </c>
      <c r="C46" s="5" t="str">
        <f t="shared" si="38"/>
        <v xml:space="preserve">女        </v>
      </c>
      <c r="D46" s="5" t="str">
        <f t="shared" si="28"/>
        <v>汉族</v>
      </c>
      <c r="E46" s="5" t="str">
        <f t="shared" ref="E46:E49" si="39">"容县"</f>
        <v>容县</v>
      </c>
      <c r="F46" s="5" t="str">
        <f>"1994年12月"</f>
        <v>1994年12月</v>
      </c>
      <c r="G46" s="5" t="str">
        <f t="shared" si="31"/>
        <v>共青团员</v>
      </c>
      <c r="H46" s="5" t="str">
        <f>"河池学院学前教育"</f>
        <v>河池学院学前教育</v>
      </c>
      <c r="I46" s="5" t="str">
        <f>"学前教育"</f>
        <v>学前教育</v>
      </c>
      <c r="J46" s="5" t="str">
        <f t="shared" si="37"/>
        <v>专科无学位</v>
      </c>
      <c r="K46" s="5" t="str">
        <f>"18877882867"</f>
        <v>18877882867</v>
      </c>
      <c r="L46" s="5" t="str">
        <f>"2017.07.01"</f>
        <v>2017.07.01</v>
      </c>
      <c r="M46" s="5" t="str">
        <f t="shared" si="29"/>
        <v>小学</v>
      </c>
      <c r="N46" s="5" t="str">
        <f t="shared" si="35"/>
        <v>103:数学</v>
      </c>
      <c r="O46" s="8">
        <v>28</v>
      </c>
      <c r="P46" s="8">
        <v>50.67</v>
      </c>
      <c r="Q46" s="8">
        <f t="shared" si="36"/>
        <v>78.67</v>
      </c>
      <c r="R46" s="9">
        <v>5</v>
      </c>
    </row>
    <row r="47" spans="1:18" s="10" customFormat="1" ht="24" customHeight="1">
      <c r="A47" s="5">
        <v>45</v>
      </c>
      <c r="B47" s="5" t="str">
        <f>"梁懋昌"</f>
        <v>梁懋昌</v>
      </c>
      <c r="C47" s="5" t="str">
        <f>"男        "</f>
        <v xml:space="preserve">男        </v>
      </c>
      <c r="D47" s="5" t="str">
        <f t="shared" si="28"/>
        <v>汉族</v>
      </c>
      <c r="E47" s="5" t="str">
        <f t="shared" si="39"/>
        <v>容县</v>
      </c>
      <c r="F47" s="5" t="str">
        <f>"1992年11月"</f>
        <v>1992年11月</v>
      </c>
      <c r="G47" s="5" t="str">
        <f t="shared" si="31"/>
        <v>共青团员</v>
      </c>
      <c r="H47" s="5" t="str">
        <f>"柳州师范高等专科学校数学教育"</f>
        <v>柳州师范高等专科学校数学教育</v>
      </c>
      <c r="I47" s="5" t="str">
        <f>"数学教育"</f>
        <v>数学教育</v>
      </c>
      <c r="J47" s="5" t="str">
        <f t="shared" si="37"/>
        <v>专科无学位</v>
      </c>
      <c r="K47" s="5" t="str">
        <f>"18174818570"</f>
        <v>18174818570</v>
      </c>
      <c r="L47" s="5" t="str">
        <f>"2014.07.01"</f>
        <v>2014.07.01</v>
      </c>
      <c r="M47" s="5" t="str">
        <f t="shared" si="29"/>
        <v>小学</v>
      </c>
      <c r="N47" s="5" t="str">
        <f t="shared" si="35"/>
        <v>103:数学</v>
      </c>
      <c r="O47" s="8">
        <v>27.5</v>
      </c>
      <c r="P47" s="8">
        <v>50.67</v>
      </c>
      <c r="Q47" s="8">
        <f t="shared" si="36"/>
        <v>78.17</v>
      </c>
      <c r="R47" s="9">
        <v>6</v>
      </c>
    </row>
    <row r="48" spans="1:18" ht="24" customHeight="1">
      <c r="A48" s="5">
        <v>46</v>
      </c>
      <c r="B48" s="5" t="str">
        <f>"黄丽娟"</f>
        <v>黄丽娟</v>
      </c>
      <c r="C48" s="5" t="str">
        <f t="shared" ref="C48:C71" si="40">"女        "</f>
        <v xml:space="preserve">女        </v>
      </c>
      <c r="D48" s="5" t="str">
        <f t="shared" si="28"/>
        <v>汉族</v>
      </c>
      <c r="E48" s="5" t="str">
        <f t="shared" si="39"/>
        <v>容县</v>
      </c>
      <c r="F48" s="5" t="str">
        <f>"1995年03月"</f>
        <v>1995年03月</v>
      </c>
      <c r="G48" s="5" t="str">
        <f t="shared" si="31"/>
        <v>共青团员</v>
      </c>
      <c r="H48" s="5" t="str">
        <f>"广西科技大学工程管理"</f>
        <v>广西科技大学工程管理</v>
      </c>
      <c r="I48" s="5" t="str">
        <f>"工程管理"</f>
        <v>工程管理</v>
      </c>
      <c r="J48" s="5" t="str">
        <f t="shared" ref="J48:J53" si="41">"本科学士"</f>
        <v>本科学士</v>
      </c>
      <c r="K48" s="5" t="str">
        <f>"15577774691"</f>
        <v>15577774691</v>
      </c>
      <c r="L48" s="5" t="str">
        <f>"2017.06.01"</f>
        <v>2017.06.01</v>
      </c>
      <c r="M48" s="5" t="str">
        <f t="shared" si="29"/>
        <v>小学</v>
      </c>
      <c r="N48" s="5" t="str">
        <f t="shared" si="35"/>
        <v>103:数学</v>
      </c>
      <c r="O48" s="8">
        <v>26</v>
      </c>
      <c r="P48" s="8">
        <v>51.33</v>
      </c>
      <c r="Q48" s="8">
        <f t="shared" si="36"/>
        <v>77.33</v>
      </c>
      <c r="R48" s="9">
        <v>7</v>
      </c>
    </row>
    <row r="49" spans="1:18" ht="24" customHeight="1">
      <c r="A49" s="5">
        <v>47</v>
      </c>
      <c r="B49" s="5" t="str">
        <f>"甘雪兰"</f>
        <v>甘雪兰</v>
      </c>
      <c r="C49" s="5" t="str">
        <f t="shared" si="40"/>
        <v xml:space="preserve">女        </v>
      </c>
      <c r="D49" s="5" t="str">
        <f t="shared" si="28"/>
        <v>汉族</v>
      </c>
      <c r="E49" s="5" t="str">
        <f t="shared" si="39"/>
        <v>容县</v>
      </c>
      <c r="F49" s="5" t="str">
        <f>"1994年01月"</f>
        <v>1994年01月</v>
      </c>
      <c r="G49" s="5" t="str">
        <f t="shared" si="31"/>
        <v>共青团员</v>
      </c>
      <c r="H49" s="5" t="str">
        <f>"广西教育学院数学教育"</f>
        <v>广西教育学院数学教育</v>
      </c>
      <c r="I49" s="5" t="str">
        <f>"数学教育"</f>
        <v>数学教育</v>
      </c>
      <c r="J49" s="5" t="str">
        <f t="shared" ref="J49:J51" si="42">"专科无学位"</f>
        <v>专科无学位</v>
      </c>
      <c r="K49" s="5" t="str">
        <f>"13457508161"</f>
        <v>13457508161</v>
      </c>
      <c r="L49" s="5" t="str">
        <f>"2017.07.01"</f>
        <v>2017.07.01</v>
      </c>
      <c r="M49" s="5" t="str">
        <f t="shared" si="29"/>
        <v>小学</v>
      </c>
      <c r="N49" s="5" t="str">
        <f t="shared" si="35"/>
        <v>103:数学</v>
      </c>
      <c r="O49" s="8">
        <v>26</v>
      </c>
      <c r="P49" s="8">
        <v>51</v>
      </c>
      <c r="Q49" s="8">
        <f t="shared" si="36"/>
        <v>77</v>
      </c>
      <c r="R49" s="9">
        <v>8</v>
      </c>
    </row>
    <row r="50" spans="1:18" ht="24" customHeight="1">
      <c r="A50" s="5">
        <v>48</v>
      </c>
      <c r="B50" s="5" t="str">
        <f>"黄品"</f>
        <v>黄品</v>
      </c>
      <c r="C50" s="5" t="str">
        <f t="shared" si="40"/>
        <v xml:space="preserve">女        </v>
      </c>
      <c r="D50" s="5" t="str">
        <f t="shared" si="28"/>
        <v>汉族</v>
      </c>
      <c r="E50" s="5" t="str">
        <f>"岑溪市"</f>
        <v>岑溪市</v>
      </c>
      <c r="F50" s="5" t="str">
        <f>"1989年12月"</f>
        <v>1989年12月</v>
      </c>
      <c r="G50" s="5" t="str">
        <f>"中共党员"</f>
        <v>中共党员</v>
      </c>
      <c r="H50" s="5" t="str">
        <f>"广西民族师范学院化学教育"</f>
        <v>广西民族师范学院化学教育</v>
      </c>
      <c r="I50" s="5" t="str">
        <f>"化学教育"</f>
        <v>化学教育</v>
      </c>
      <c r="J50" s="5" t="str">
        <f t="shared" si="42"/>
        <v>专科无学位</v>
      </c>
      <c r="K50" s="5" t="str">
        <f>"18777488493"</f>
        <v>18777488493</v>
      </c>
      <c r="L50" s="5" t="str">
        <f>"2012.07.01"</f>
        <v>2012.07.01</v>
      </c>
      <c r="M50" s="5" t="str">
        <f t="shared" si="29"/>
        <v>小学</v>
      </c>
      <c r="N50" s="5" t="str">
        <f t="shared" si="35"/>
        <v>103:数学</v>
      </c>
      <c r="O50" s="8">
        <v>34</v>
      </c>
      <c r="P50" s="8">
        <v>42.67</v>
      </c>
      <c r="Q50" s="8">
        <f t="shared" si="36"/>
        <v>76.67</v>
      </c>
      <c r="R50" s="9">
        <v>9</v>
      </c>
    </row>
    <row r="51" spans="1:18" ht="24" customHeight="1">
      <c r="A51" s="5">
        <v>49</v>
      </c>
      <c r="B51" s="5" t="str">
        <f>"陈海莲"</f>
        <v>陈海莲</v>
      </c>
      <c r="C51" s="5" t="str">
        <f t="shared" si="40"/>
        <v xml:space="preserve">女        </v>
      </c>
      <c r="D51" s="5" t="str">
        <f t="shared" si="28"/>
        <v>汉族</v>
      </c>
      <c r="E51" s="5" t="str">
        <f t="shared" ref="E51:E54" si="43">"容县"</f>
        <v>容县</v>
      </c>
      <c r="F51" s="5" t="str">
        <f>"1994年01月"</f>
        <v>1994年01月</v>
      </c>
      <c r="G51" s="5" t="str">
        <f t="shared" ref="G51:G54" si="44">"共青团员"</f>
        <v>共青团员</v>
      </c>
      <c r="H51" s="5" t="str">
        <f>"广西幼儿师范高等专科学校学前教育"</f>
        <v>广西幼儿师范高等专科学校学前教育</v>
      </c>
      <c r="I51" s="5" t="str">
        <f>"学前教育"</f>
        <v>学前教育</v>
      </c>
      <c r="J51" s="5" t="str">
        <f t="shared" si="42"/>
        <v>专科无学位</v>
      </c>
      <c r="K51" s="5" t="str">
        <f>"18376733047"</f>
        <v>18376733047</v>
      </c>
      <c r="L51" s="5" t="str">
        <f t="shared" ref="L51:L54" si="45">"2016.06.01"</f>
        <v>2016.06.01</v>
      </c>
      <c r="M51" s="5" t="str">
        <f t="shared" si="29"/>
        <v>小学</v>
      </c>
      <c r="N51" s="5" t="str">
        <f t="shared" si="35"/>
        <v>103:数学</v>
      </c>
      <c r="O51" s="8">
        <v>27.5</v>
      </c>
      <c r="P51" s="8">
        <v>49</v>
      </c>
      <c r="Q51" s="8">
        <f t="shared" si="36"/>
        <v>76.5</v>
      </c>
      <c r="R51" s="9">
        <v>10</v>
      </c>
    </row>
    <row r="52" spans="1:18" ht="24" customHeight="1">
      <c r="A52" s="5">
        <v>50</v>
      </c>
      <c r="B52" s="5" t="str">
        <f>"廖媚"</f>
        <v>廖媚</v>
      </c>
      <c r="C52" s="5" t="str">
        <f t="shared" si="40"/>
        <v xml:space="preserve">女        </v>
      </c>
      <c r="D52" s="5" t="str">
        <f t="shared" si="28"/>
        <v>汉族</v>
      </c>
      <c r="E52" s="5" t="str">
        <f t="shared" si="43"/>
        <v>容县</v>
      </c>
      <c r="F52" s="5" t="str">
        <f>"1992年04月"</f>
        <v>1992年04月</v>
      </c>
      <c r="G52" s="5" t="str">
        <f t="shared" si="44"/>
        <v>共青团员</v>
      </c>
      <c r="H52" s="5" t="str">
        <f>"广西科技大学统计学"</f>
        <v>广西科技大学统计学</v>
      </c>
      <c r="I52" s="5" t="str">
        <f>"统计学"</f>
        <v>统计学</v>
      </c>
      <c r="J52" s="5" t="str">
        <f t="shared" si="41"/>
        <v>本科学士</v>
      </c>
      <c r="K52" s="5" t="str">
        <f>"18276040598"</f>
        <v>18276040598</v>
      </c>
      <c r="L52" s="5" t="str">
        <f t="shared" si="45"/>
        <v>2016.06.01</v>
      </c>
      <c r="M52" s="5" t="str">
        <f t="shared" si="29"/>
        <v>小学</v>
      </c>
      <c r="N52" s="5" t="str">
        <f t="shared" si="35"/>
        <v>103:数学</v>
      </c>
      <c r="O52" s="8">
        <v>24</v>
      </c>
      <c r="P52" s="8">
        <v>51.33</v>
      </c>
      <c r="Q52" s="8">
        <f t="shared" si="36"/>
        <v>75.33</v>
      </c>
      <c r="R52" s="9">
        <v>11</v>
      </c>
    </row>
    <row r="53" spans="1:18" ht="24" customHeight="1">
      <c r="A53" s="5">
        <v>51</v>
      </c>
      <c r="B53" s="5" t="str">
        <f>"吴冰"</f>
        <v>吴冰</v>
      </c>
      <c r="C53" s="5" t="str">
        <f t="shared" si="40"/>
        <v xml:space="preserve">女        </v>
      </c>
      <c r="D53" s="5" t="str">
        <f t="shared" si="28"/>
        <v>汉族</v>
      </c>
      <c r="E53" s="5" t="str">
        <f t="shared" si="43"/>
        <v>容县</v>
      </c>
      <c r="F53" s="5" t="str">
        <f>"1990年06月"</f>
        <v>1990年06月</v>
      </c>
      <c r="G53" s="5" t="str">
        <f t="shared" si="44"/>
        <v>共青团员</v>
      </c>
      <c r="H53" s="5" t="str">
        <f>"桂林理工大学市场营销"</f>
        <v>桂林理工大学市场营销</v>
      </c>
      <c r="I53" s="5" t="str">
        <f>"市场营销"</f>
        <v>市场营销</v>
      </c>
      <c r="J53" s="5" t="str">
        <f t="shared" si="41"/>
        <v>本科学士</v>
      </c>
      <c r="K53" s="5" t="str">
        <f>"18378313688"</f>
        <v>18378313688</v>
      </c>
      <c r="L53" s="5" t="str">
        <f t="shared" si="45"/>
        <v>2016.06.01</v>
      </c>
      <c r="M53" s="5" t="str">
        <f t="shared" si="29"/>
        <v>小学</v>
      </c>
      <c r="N53" s="5" t="str">
        <f t="shared" si="35"/>
        <v>103:数学</v>
      </c>
      <c r="O53" s="8">
        <v>26</v>
      </c>
      <c r="P53" s="8">
        <v>48.67</v>
      </c>
      <c r="Q53" s="8">
        <f t="shared" si="36"/>
        <v>74.67</v>
      </c>
      <c r="R53" s="9">
        <v>12</v>
      </c>
    </row>
    <row r="54" spans="1:18" ht="24" customHeight="1">
      <c r="A54" s="5">
        <v>52</v>
      </c>
      <c r="B54" s="5" t="str">
        <f>"梁君霞"</f>
        <v>梁君霞</v>
      </c>
      <c r="C54" s="5" t="str">
        <f t="shared" si="40"/>
        <v xml:space="preserve">女        </v>
      </c>
      <c r="D54" s="5" t="str">
        <f t="shared" si="28"/>
        <v>汉族</v>
      </c>
      <c r="E54" s="5" t="str">
        <f t="shared" si="43"/>
        <v>容县</v>
      </c>
      <c r="F54" s="5" t="str">
        <f>"1994年10月"</f>
        <v>1994年10月</v>
      </c>
      <c r="G54" s="5" t="str">
        <f t="shared" si="44"/>
        <v>共青团员</v>
      </c>
      <c r="H54" s="5" t="str">
        <f>"玉林师范学院学前教育"</f>
        <v>玉林师范学院学前教育</v>
      </c>
      <c r="I54" s="5" t="str">
        <f>"学前教育"</f>
        <v>学前教育</v>
      </c>
      <c r="J54" s="5" t="str">
        <f t="shared" ref="J54:J59" si="46">"专科无学位"</f>
        <v>专科无学位</v>
      </c>
      <c r="K54" s="5" t="str">
        <f>"18878555516"</f>
        <v>18878555516</v>
      </c>
      <c r="L54" s="5" t="str">
        <f t="shared" si="45"/>
        <v>2016.06.01</v>
      </c>
      <c r="M54" s="5" t="str">
        <f t="shared" si="29"/>
        <v>小学</v>
      </c>
      <c r="N54" s="5" t="str">
        <f t="shared" si="35"/>
        <v>103:数学</v>
      </c>
      <c r="O54" s="8">
        <v>24</v>
      </c>
      <c r="P54" s="8">
        <v>50.33</v>
      </c>
      <c r="Q54" s="8">
        <f t="shared" si="36"/>
        <v>74.33</v>
      </c>
      <c r="R54" s="9">
        <v>13</v>
      </c>
    </row>
    <row r="55" spans="1:18" s="10" customFormat="1" ht="24" customHeight="1">
      <c r="A55" s="5">
        <v>53</v>
      </c>
      <c r="B55" s="5" t="str">
        <f>"余秀芸"</f>
        <v>余秀芸</v>
      </c>
      <c r="C55" s="5" t="str">
        <f t="shared" si="40"/>
        <v xml:space="preserve">女        </v>
      </c>
      <c r="D55" s="5" t="str">
        <f t="shared" si="28"/>
        <v>汉族</v>
      </c>
      <c r="E55" s="5" t="str">
        <f>"玉林"</f>
        <v>玉林</v>
      </c>
      <c r="F55" s="5" t="str">
        <f>"1990年02月"</f>
        <v>1990年02月</v>
      </c>
      <c r="G55" s="5" t="str">
        <f t="shared" ref="G55:G58" si="47">"中共党员"</f>
        <v>中共党员</v>
      </c>
      <c r="H55" s="5" t="str">
        <f>"河池学院小学教育"</f>
        <v>河池学院小学教育</v>
      </c>
      <c r="I55" s="5" t="str">
        <f>"小学教育"</f>
        <v>小学教育</v>
      </c>
      <c r="J55" s="5" t="str">
        <f t="shared" ref="J55:J61" si="48">"本科学士"</f>
        <v>本科学士</v>
      </c>
      <c r="K55" s="5" t="str">
        <f>"15108067732"</f>
        <v>15108067732</v>
      </c>
      <c r="L55" s="5" t="str">
        <f t="shared" ref="L55:L60" si="49">"2014.06.01"</f>
        <v>2014.06.01</v>
      </c>
      <c r="M55" s="5" t="str">
        <f t="shared" si="29"/>
        <v>小学</v>
      </c>
      <c r="N55" s="5" t="str">
        <f t="shared" si="35"/>
        <v>103:数学</v>
      </c>
      <c r="O55" s="8">
        <v>23</v>
      </c>
      <c r="P55" s="8">
        <v>51.33</v>
      </c>
      <c r="Q55" s="8">
        <f t="shared" si="36"/>
        <v>74.33</v>
      </c>
      <c r="R55" s="9">
        <v>14</v>
      </c>
    </row>
    <row r="56" spans="1:18" ht="24" customHeight="1">
      <c r="A56" s="5">
        <v>54</v>
      </c>
      <c r="B56" s="5" t="str">
        <f>"梁燕兰"</f>
        <v>梁燕兰</v>
      </c>
      <c r="C56" s="5" t="str">
        <f t="shared" si="40"/>
        <v xml:space="preserve">女        </v>
      </c>
      <c r="D56" s="5" t="str">
        <f t="shared" si="28"/>
        <v>汉族</v>
      </c>
      <c r="E56" s="5" t="str">
        <f t="shared" ref="E56:E68" si="50">"容县"</f>
        <v>容县</v>
      </c>
      <c r="F56" s="5" t="str">
        <f>"1993年05月"</f>
        <v>1993年05月</v>
      </c>
      <c r="G56" s="5" t="str">
        <f t="shared" si="47"/>
        <v>中共党员</v>
      </c>
      <c r="H56" s="5" t="str">
        <f>"贺州学院国际经济与贸易"</f>
        <v>贺州学院国际经济与贸易</v>
      </c>
      <c r="I56" s="5" t="str">
        <f>"国际经济与贸易"</f>
        <v>国际经济与贸易</v>
      </c>
      <c r="J56" s="5" t="str">
        <f t="shared" si="48"/>
        <v>本科学士</v>
      </c>
      <c r="K56" s="5" t="str">
        <f>"18269266836"</f>
        <v>18269266836</v>
      </c>
      <c r="L56" s="5" t="str">
        <f>"2016.06.01"</f>
        <v>2016.06.01</v>
      </c>
      <c r="M56" s="5" t="str">
        <f t="shared" si="29"/>
        <v>小学</v>
      </c>
      <c r="N56" s="5" t="str">
        <f t="shared" si="35"/>
        <v>103:数学</v>
      </c>
      <c r="O56" s="8">
        <v>24</v>
      </c>
      <c r="P56" s="8">
        <v>49.67</v>
      </c>
      <c r="Q56" s="8">
        <f t="shared" si="36"/>
        <v>73.67</v>
      </c>
      <c r="R56" s="9">
        <v>15</v>
      </c>
    </row>
    <row r="57" spans="1:18" ht="24" customHeight="1">
      <c r="A57" s="5">
        <v>55</v>
      </c>
      <c r="B57" s="5" t="str">
        <f>"苏汉超"</f>
        <v>苏汉超</v>
      </c>
      <c r="C57" s="5" t="str">
        <f t="shared" si="40"/>
        <v xml:space="preserve">女        </v>
      </c>
      <c r="D57" s="5" t="str">
        <f t="shared" si="28"/>
        <v>汉族</v>
      </c>
      <c r="E57" s="5" t="str">
        <f>"玉林"</f>
        <v>玉林</v>
      </c>
      <c r="F57" s="5" t="str">
        <f>"1990年09月"</f>
        <v>1990年09月</v>
      </c>
      <c r="G57" s="5" t="str">
        <f t="shared" si="47"/>
        <v>中共党员</v>
      </c>
      <c r="H57" s="5" t="str">
        <f>"广西师范高等专科学校广西大学化学教育"</f>
        <v>广西师范高等专科学校广西大学化学教育</v>
      </c>
      <c r="I57" s="5" t="str">
        <f>"化学教育"</f>
        <v>化学教育</v>
      </c>
      <c r="J57" s="5" t="str">
        <f>"专科学士"</f>
        <v>专科学士</v>
      </c>
      <c r="K57" s="5" t="str">
        <f>"18775214521"</f>
        <v>18775214521</v>
      </c>
      <c r="L57" s="5" t="str">
        <f t="shared" si="49"/>
        <v>2014.06.01</v>
      </c>
      <c r="M57" s="5" t="str">
        <f t="shared" si="29"/>
        <v>小学</v>
      </c>
      <c r="N57" s="5" t="str">
        <f t="shared" si="35"/>
        <v>103:数学</v>
      </c>
      <c r="O57" s="8">
        <v>22</v>
      </c>
      <c r="P57" s="8">
        <v>51.33</v>
      </c>
      <c r="Q57" s="8">
        <f t="shared" si="36"/>
        <v>73.33</v>
      </c>
      <c r="R57" s="9">
        <v>16</v>
      </c>
    </row>
    <row r="58" spans="1:18" ht="24" customHeight="1">
      <c r="A58" s="5">
        <v>56</v>
      </c>
      <c r="B58" s="5" t="str">
        <f>"杨金媚"</f>
        <v>杨金媚</v>
      </c>
      <c r="C58" s="5" t="str">
        <f t="shared" si="40"/>
        <v xml:space="preserve">女        </v>
      </c>
      <c r="D58" s="5" t="str">
        <f t="shared" si="28"/>
        <v>汉族</v>
      </c>
      <c r="E58" s="5" t="s">
        <v>19</v>
      </c>
      <c r="F58" s="5" t="str">
        <f>"1995年11月"</f>
        <v>1995年11月</v>
      </c>
      <c r="G58" s="5" t="str">
        <f t="shared" si="47"/>
        <v>中共党员</v>
      </c>
      <c r="H58" s="5" t="str">
        <f>"百色学院学前教育"</f>
        <v>百色学院学前教育</v>
      </c>
      <c r="I58" s="5" t="str">
        <f>"学前教育"</f>
        <v>学前教育</v>
      </c>
      <c r="J58" s="5" t="str">
        <f t="shared" si="46"/>
        <v>专科无学位</v>
      </c>
      <c r="K58" s="5" t="str">
        <f>"15077686065"</f>
        <v>15077686065</v>
      </c>
      <c r="L58" s="5" t="str">
        <f>"2017.06.01"</f>
        <v>2017.06.01</v>
      </c>
      <c r="M58" s="5" t="str">
        <f t="shared" si="29"/>
        <v>小学</v>
      </c>
      <c r="N58" s="5" t="str">
        <f t="shared" si="35"/>
        <v>103:数学</v>
      </c>
      <c r="O58" s="8">
        <v>25.5</v>
      </c>
      <c r="P58" s="8">
        <v>47.67</v>
      </c>
      <c r="Q58" s="8">
        <f t="shared" si="36"/>
        <v>73.17</v>
      </c>
      <c r="R58" s="9">
        <v>17</v>
      </c>
    </row>
    <row r="59" spans="1:18" s="10" customFormat="1" ht="24" customHeight="1">
      <c r="A59" s="5">
        <v>57</v>
      </c>
      <c r="B59" s="5" t="str">
        <f>"黄金兰"</f>
        <v>黄金兰</v>
      </c>
      <c r="C59" s="5" t="str">
        <f t="shared" si="40"/>
        <v xml:space="preserve">女        </v>
      </c>
      <c r="D59" s="5" t="str">
        <f t="shared" si="28"/>
        <v>汉族</v>
      </c>
      <c r="E59" s="5" t="str">
        <f t="shared" si="50"/>
        <v>容县</v>
      </c>
      <c r="F59" s="5" t="str">
        <f>"1988年05月"</f>
        <v>1988年05月</v>
      </c>
      <c r="G59" s="5" t="str">
        <f t="shared" ref="G59:G64" si="51">"共青团员"</f>
        <v>共青团员</v>
      </c>
      <c r="H59" s="5" t="str">
        <f>"桂林师范高等专科学校初等教育"</f>
        <v>桂林师范高等专科学校初等教育</v>
      </c>
      <c r="I59" s="5" t="str">
        <f>"初等教育"</f>
        <v>初等教育</v>
      </c>
      <c r="J59" s="5" t="str">
        <f t="shared" si="46"/>
        <v>专科无学位</v>
      </c>
      <c r="K59" s="5" t="str">
        <f>"15707750759"</f>
        <v>15707750759</v>
      </c>
      <c r="L59" s="5" t="str">
        <f>"2013.06.01"</f>
        <v>2013.06.01</v>
      </c>
      <c r="M59" s="5" t="str">
        <f t="shared" si="29"/>
        <v>小学</v>
      </c>
      <c r="N59" s="5" t="str">
        <f t="shared" si="35"/>
        <v>103:数学</v>
      </c>
      <c r="O59" s="8">
        <v>23</v>
      </c>
      <c r="P59" s="8">
        <v>50</v>
      </c>
      <c r="Q59" s="8">
        <f t="shared" si="36"/>
        <v>73</v>
      </c>
      <c r="R59" s="9">
        <v>18</v>
      </c>
    </row>
    <row r="60" spans="1:18" ht="24" customHeight="1">
      <c r="A60" s="5">
        <v>58</v>
      </c>
      <c r="B60" s="5" t="str">
        <f>"覃宇新"</f>
        <v>覃宇新</v>
      </c>
      <c r="C60" s="5" t="str">
        <f t="shared" si="40"/>
        <v xml:space="preserve">女        </v>
      </c>
      <c r="D60" s="5" t="str">
        <f t="shared" si="28"/>
        <v>汉族</v>
      </c>
      <c r="E60" s="5" t="str">
        <f t="shared" si="50"/>
        <v>容县</v>
      </c>
      <c r="F60" s="5" t="str">
        <f>"1991年05月"</f>
        <v>1991年05月</v>
      </c>
      <c r="G60" s="5" t="str">
        <f t="shared" ref="G60:G65" si="52">"中共党员"</f>
        <v>中共党员</v>
      </c>
      <c r="H60" s="5" t="str">
        <f>"广西师范学院数学与应用数学"</f>
        <v>广西师范学院数学与应用数学</v>
      </c>
      <c r="I60" s="5" t="str">
        <f>"数学与应用数学"</f>
        <v>数学与应用数学</v>
      </c>
      <c r="J60" s="5" t="str">
        <f t="shared" si="48"/>
        <v>本科学士</v>
      </c>
      <c r="K60" s="5" t="str">
        <f>"15177696171"</f>
        <v>15177696171</v>
      </c>
      <c r="L60" s="5" t="str">
        <f t="shared" si="49"/>
        <v>2014.06.01</v>
      </c>
      <c r="M60" s="5" t="str">
        <f t="shared" si="29"/>
        <v>小学</v>
      </c>
      <c r="N60" s="5" t="str">
        <f t="shared" si="35"/>
        <v>103:数学</v>
      </c>
      <c r="O60" s="8">
        <v>23</v>
      </c>
      <c r="P60" s="8">
        <v>49.67</v>
      </c>
      <c r="Q60" s="8">
        <f t="shared" si="36"/>
        <v>72.67</v>
      </c>
      <c r="R60" s="9">
        <v>19</v>
      </c>
    </row>
    <row r="61" spans="1:18" ht="24" customHeight="1">
      <c r="A61" s="5">
        <v>59</v>
      </c>
      <c r="B61" s="5" t="str">
        <f>"韩金凤"</f>
        <v>韩金凤</v>
      </c>
      <c r="C61" s="5" t="str">
        <f t="shared" si="40"/>
        <v xml:space="preserve">女        </v>
      </c>
      <c r="D61" s="5" t="str">
        <f t="shared" si="28"/>
        <v>汉族</v>
      </c>
      <c r="E61" s="5" t="str">
        <f t="shared" si="50"/>
        <v>容县</v>
      </c>
      <c r="F61" s="5" t="str">
        <f>"1992年05月"</f>
        <v>1992年05月</v>
      </c>
      <c r="G61" s="5" t="str">
        <f t="shared" si="51"/>
        <v>共青团员</v>
      </c>
      <c r="H61" s="5" t="str">
        <f>"梧州学院小学教育"</f>
        <v>梧州学院小学教育</v>
      </c>
      <c r="I61" s="5" t="str">
        <f>"小学教育"</f>
        <v>小学教育</v>
      </c>
      <c r="J61" s="5" t="str">
        <f t="shared" si="48"/>
        <v>本科学士</v>
      </c>
      <c r="K61" s="5" t="str">
        <f>"18824131992"</f>
        <v>18824131992</v>
      </c>
      <c r="L61" s="5" t="str">
        <f t="shared" ref="L61:L66" si="53">"2017.06.01"</f>
        <v>2017.06.01</v>
      </c>
      <c r="M61" s="5" t="str">
        <f t="shared" si="29"/>
        <v>小学</v>
      </c>
      <c r="N61" s="5" t="str">
        <f t="shared" si="35"/>
        <v>103:数学</v>
      </c>
      <c r="O61" s="8">
        <v>21</v>
      </c>
      <c r="P61" s="8">
        <v>50.67</v>
      </c>
      <c r="Q61" s="8">
        <f t="shared" si="36"/>
        <v>71.67</v>
      </c>
      <c r="R61" s="9">
        <v>20</v>
      </c>
    </row>
    <row r="62" spans="1:18" ht="24" customHeight="1">
      <c r="A62" s="5">
        <v>60</v>
      </c>
      <c r="B62" s="5" t="str">
        <f>"苏钰智"</f>
        <v>苏钰智</v>
      </c>
      <c r="C62" s="5" t="str">
        <f t="shared" si="40"/>
        <v xml:space="preserve">女        </v>
      </c>
      <c r="D62" s="5" t="str">
        <f t="shared" si="28"/>
        <v>汉族</v>
      </c>
      <c r="E62" s="5" t="str">
        <f t="shared" si="50"/>
        <v>容县</v>
      </c>
      <c r="F62" s="5" t="str">
        <f>"1989年11月"</f>
        <v>1989年11月</v>
      </c>
      <c r="G62" s="5" t="str">
        <f>"群众"</f>
        <v>群众</v>
      </c>
      <c r="H62" s="5" t="str">
        <f>"桂林师范高等专科学校初等教育"</f>
        <v>桂林师范高等专科学校初等教育</v>
      </c>
      <c r="I62" s="5" t="str">
        <f>"初等教育"</f>
        <v>初等教育</v>
      </c>
      <c r="J62" s="5" t="str">
        <f t="shared" ref="J62:J67" si="54">"专科无学位"</f>
        <v>专科无学位</v>
      </c>
      <c r="K62" s="5" t="str">
        <f>"13788591006"</f>
        <v>13788591006</v>
      </c>
      <c r="L62" s="5" t="str">
        <f>"2012.06.01"</f>
        <v>2012.06.01</v>
      </c>
      <c r="M62" s="5" t="str">
        <f t="shared" si="29"/>
        <v>小学</v>
      </c>
      <c r="N62" s="5" t="str">
        <f t="shared" si="35"/>
        <v>103:数学</v>
      </c>
      <c r="O62" s="8">
        <v>21</v>
      </c>
      <c r="P62" s="8">
        <v>50.33</v>
      </c>
      <c r="Q62" s="8">
        <f t="shared" si="36"/>
        <v>71.33</v>
      </c>
      <c r="R62" s="9">
        <v>21</v>
      </c>
    </row>
    <row r="63" spans="1:18" ht="24" customHeight="1">
      <c r="A63" s="5">
        <v>61</v>
      </c>
      <c r="B63" s="5" t="str">
        <f>"刘丹丹"</f>
        <v>刘丹丹</v>
      </c>
      <c r="C63" s="5" t="str">
        <f t="shared" si="40"/>
        <v xml:space="preserve">女        </v>
      </c>
      <c r="D63" s="5" t="str">
        <f t="shared" si="28"/>
        <v>汉族</v>
      </c>
      <c r="E63" s="5" t="str">
        <f t="shared" si="50"/>
        <v>容县</v>
      </c>
      <c r="F63" s="5" t="str">
        <f>"1990年07月"</f>
        <v>1990年07月</v>
      </c>
      <c r="G63" s="5" t="str">
        <f t="shared" si="52"/>
        <v>中共党员</v>
      </c>
      <c r="H63" s="5" t="str">
        <f>"玉林师范学院市场营销"</f>
        <v>玉林师范学院市场营销</v>
      </c>
      <c r="I63" s="5" t="str">
        <f>"市场营销"</f>
        <v>市场营销</v>
      </c>
      <c r="J63" s="5" t="str">
        <f t="shared" ref="J63:J70" si="55">"本科学士"</f>
        <v>本科学士</v>
      </c>
      <c r="K63" s="5" t="str">
        <f>"13922151690"</f>
        <v>13922151690</v>
      </c>
      <c r="L63" s="5" t="str">
        <f>"2015.06.01"</f>
        <v>2015.06.01</v>
      </c>
      <c r="M63" s="5" t="str">
        <f t="shared" si="29"/>
        <v>小学</v>
      </c>
      <c r="N63" s="5" t="str">
        <f t="shared" si="35"/>
        <v>103:数学</v>
      </c>
      <c r="O63" s="8">
        <v>28</v>
      </c>
      <c r="P63" s="8">
        <v>43</v>
      </c>
      <c r="Q63" s="8">
        <f t="shared" si="36"/>
        <v>71</v>
      </c>
      <c r="R63" s="9">
        <v>22</v>
      </c>
    </row>
    <row r="64" spans="1:18" ht="24" customHeight="1">
      <c r="A64" s="5">
        <v>62</v>
      </c>
      <c r="B64" s="5" t="str">
        <f>"林燕"</f>
        <v>林燕</v>
      </c>
      <c r="C64" s="5" t="str">
        <f t="shared" si="40"/>
        <v xml:space="preserve">女        </v>
      </c>
      <c r="D64" s="5" t="str">
        <f t="shared" si="28"/>
        <v>汉族</v>
      </c>
      <c r="E64" s="5" t="str">
        <f t="shared" si="50"/>
        <v>容县</v>
      </c>
      <c r="F64" s="5" t="str">
        <f>"1995年06月"</f>
        <v>1995年06月</v>
      </c>
      <c r="G64" s="5" t="str">
        <f t="shared" si="51"/>
        <v>共青团员</v>
      </c>
      <c r="H64" s="5" t="str">
        <f>"广西科技师范学院数学教育"</f>
        <v>广西科技师范学院数学教育</v>
      </c>
      <c r="I64" s="5" t="str">
        <f>"数学教育"</f>
        <v>数学教育</v>
      </c>
      <c r="J64" s="5" t="str">
        <f t="shared" si="54"/>
        <v>专科无学位</v>
      </c>
      <c r="K64" s="5" t="str">
        <f>"18776316738"</f>
        <v>18776316738</v>
      </c>
      <c r="L64" s="5" t="str">
        <f t="shared" si="53"/>
        <v>2017.06.01</v>
      </c>
      <c r="M64" s="5" t="str">
        <f t="shared" si="29"/>
        <v>小学</v>
      </c>
      <c r="N64" s="5" t="str">
        <f t="shared" si="35"/>
        <v>103:数学</v>
      </c>
      <c r="O64" s="8">
        <v>23</v>
      </c>
      <c r="P64" s="8">
        <v>47.33</v>
      </c>
      <c r="Q64" s="8">
        <f t="shared" si="36"/>
        <v>70.33</v>
      </c>
      <c r="R64" s="9">
        <v>23</v>
      </c>
    </row>
    <row r="65" spans="1:18" ht="24" customHeight="1">
      <c r="A65" s="5">
        <v>63</v>
      </c>
      <c r="B65" s="5" t="str">
        <f>"韦杏梅"</f>
        <v>韦杏梅</v>
      </c>
      <c r="C65" s="5" t="str">
        <f t="shared" si="40"/>
        <v xml:space="preserve">女        </v>
      </c>
      <c r="D65" s="5" t="str">
        <f t="shared" si="28"/>
        <v>汉族</v>
      </c>
      <c r="E65" s="5" t="str">
        <f t="shared" si="50"/>
        <v>容县</v>
      </c>
      <c r="F65" s="5" t="str">
        <f>"1992年09月"</f>
        <v>1992年09月</v>
      </c>
      <c r="G65" s="5" t="str">
        <f t="shared" si="52"/>
        <v>中共党员</v>
      </c>
      <c r="H65" s="5" t="str">
        <f>"玉林师范学院数学与应用数学"</f>
        <v>玉林师范学院数学与应用数学</v>
      </c>
      <c r="I65" s="5" t="str">
        <f>"数学与应用数学"</f>
        <v>数学与应用数学</v>
      </c>
      <c r="J65" s="5" t="str">
        <f t="shared" si="55"/>
        <v>本科学士</v>
      </c>
      <c r="K65" s="5" t="str">
        <f>"15278388816"</f>
        <v>15278388816</v>
      </c>
      <c r="L65" s="5" t="str">
        <f t="shared" si="53"/>
        <v>2017.06.01</v>
      </c>
      <c r="M65" s="5" t="str">
        <f t="shared" si="29"/>
        <v>小学</v>
      </c>
      <c r="N65" s="5" t="str">
        <f t="shared" si="35"/>
        <v>103:数学</v>
      </c>
      <c r="O65" s="8">
        <v>24</v>
      </c>
      <c r="P65" s="8">
        <v>46</v>
      </c>
      <c r="Q65" s="8">
        <f t="shared" si="36"/>
        <v>70</v>
      </c>
      <c r="R65" s="9">
        <v>24</v>
      </c>
    </row>
    <row r="66" spans="1:18" s="10" customFormat="1" ht="24" customHeight="1">
      <c r="A66" s="5">
        <v>64</v>
      </c>
      <c r="B66" s="5" t="str">
        <f>"陀艳平"</f>
        <v>陀艳平</v>
      </c>
      <c r="C66" s="5" t="str">
        <f t="shared" si="40"/>
        <v xml:space="preserve">女        </v>
      </c>
      <c r="D66" s="5" t="str">
        <f t="shared" si="28"/>
        <v>汉族</v>
      </c>
      <c r="E66" s="5" t="str">
        <f t="shared" si="50"/>
        <v>容县</v>
      </c>
      <c r="F66" s="5" t="str">
        <f>"1996年01月"</f>
        <v>1996年01月</v>
      </c>
      <c r="G66" s="5" t="str">
        <f t="shared" ref="G66:G76" si="56">"共青团员"</f>
        <v>共青团员</v>
      </c>
      <c r="H66" s="5" t="str">
        <f>"玉林师范学院小学教育"</f>
        <v>玉林师范学院小学教育</v>
      </c>
      <c r="I66" s="5" t="str">
        <f>"小学教育"</f>
        <v>小学教育</v>
      </c>
      <c r="J66" s="5" t="str">
        <f t="shared" si="54"/>
        <v>专科无学位</v>
      </c>
      <c r="K66" s="5" t="str">
        <f>"18076416229"</f>
        <v>18076416229</v>
      </c>
      <c r="L66" s="5" t="str">
        <f t="shared" si="53"/>
        <v>2017.06.01</v>
      </c>
      <c r="M66" s="5" t="str">
        <f t="shared" si="29"/>
        <v>小学</v>
      </c>
      <c r="N66" s="5" t="str">
        <f t="shared" si="35"/>
        <v>103:数学</v>
      </c>
      <c r="O66" s="8">
        <v>23</v>
      </c>
      <c r="P66" s="8">
        <v>46.67</v>
      </c>
      <c r="Q66" s="8">
        <f t="shared" si="36"/>
        <v>69.67</v>
      </c>
      <c r="R66" s="9">
        <v>25</v>
      </c>
    </row>
    <row r="67" spans="1:18" ht="24" customHeight="1">
      <c r="A67" s="5">
        <v>65</v>
      </c>
      <c r="B67" s="5" t="str">
        <f>"宋雨珊"</f>
        <v>宋雨珊</v>
      </c>
      <c r="C67" s="5" t="str">
        <f t="shared" si="40"/>
        <v xml:space="preserve">女        </v>
      </c>
      <c r="D67" s="5" t="str">
        <f t="shared" si="28"/>
        <v>汉族</v>
      </c>
      <c r="E67" s="5" t="str">
        <f t="shared" si="50"/>
        <v>容县</v>
      </c>
      <c r="F67" s="5" t="str">
        <f>"1991年11月"</f>
        <v>1991年11月</v>
      </c>
      <c r="G67" s="5" t="str">
        <f t="shared" si="56"/>
        <v>共青团员</v>
      </c>
      <c r="H67" s="5" t="str">
        <f>"广西幼儿师范高等专科学校学前教育"</f>
        <v>广西幼儿师范高等专科学校学前教育</v>
      </c>
      <c r="I67" s="5" t="str">
        <f>"学前教育"</f>
        <v>学前教育</v>
      </c>
      <c r="J67" s="5" t="str">
        <f t="shared" si="54"/>
        <v>专科无学位</v>
      </c>
      <c r="K67" s="5" t="str">
        <f>"13481502052"</f>
        <v>13481502052</v>
      </c>
      <c r="L67" s="5" t="str">
        <f>"2013.06.01"</f>
        <v>2013.06.01</v>
      </c>
      <c r="M67" s="5" t="str">
        <f t="shared" si="29"/>
        <v>小学</v>
      </c>
      <c r="N67" s="5" t="str">
        <f t="shared" si="35"/>
        <v>103:数学</v>
      </c>
      <c r="O67" s="8">
        <v>23</v>
      </c>
      <c r="P67" s="8">
        <v>46.67</v>
      </c>
      <c r="Q67" s="8">
        <f t="shared" si="36"/>
        <v>69.67</v>
      </c>
      <c r="R67" s="9">
        <v>26</v>
      </c>
    </row>
    <row r="68" spans="1:18" ht="24" customHeight="1">
      <c r="A68" s="5">
        <v>66</v>
      </c>
      <c r="B68" s="5" t="str">
        <f>"廖韵"</f>
        <v>廖韵</v>
      </c>
      <c r="C68" s="5" t="str">
        <f t="shared" si="40"/>
        <v xml:space="preserve">女        </v>
      </c>
      <c r="D68" s="5" t="str">
        <f t="shared" si="28"/>
        <v>汉族</v>
      </c>
      <c r="E68" s="5" t="str">
        <f t="shared" si="50"/>
        <v>容县</v>
      </c>
      <c r="F68" s="5" t="str">
        <f>"1992年05月"</f>
        <v>1992年05月</v>
      </c>
      <c r="G68" s="5" t="str">
        <f>"群众"</f>
        <v>群众</v>
      </c>
      <c r="H68" s="5" t="str">
        <f>"河北经贸大学金融学"</f>
        <v>河北经贸大学金融学</v>
      </c>
      <c r="I68" s="5" t="str">
        <f>"金融学"</f>
        <v>金融学</v>
      </c>
      <c r="J68" s="5" t="str">
        <f t="shared" si="55"/>
        <v>本科学士</v>
      </c>
      <c r="K68" s="5" t="str">
        <f>"15707754462"</f>
        <v>15707754462</v>
      </c>
      <c r="L68" s="5" t="str">
        <f>"2014.07.01"</f>
        <v>2014.07.01</v>
      </c>
      <c r="M68" s="5" t="str">
        <f t="shared" si="29"/>
        <v>小学</v>
      </c>
      <c r="N68" s="5" t="str">
        <f t="shared" si="35"/>
        <v>103:数学</v>
      </c>
      <c r="O68" s="8">
        <v>24</v>
      </c>
      <c r="P68" s="8">
        <v>45.33</v>
      </c>
      <c r="Q68" s="8">
        <f t="shared" si="36"/>
        <v>69.33</v>
      </c>
      <c r="R68" s="9">
        <v>27</v>
      </c>
    </row>
    <row r="69" spans="1:18" s="10" customFormat="1" ht="24" customHeight="1">
      <c r="A69" s="5">
        <v>67</v>
      </c>
      <c r="B69" s="5" t="str">
        <f>"黄清华"</f>
        <v>黄清华</v>
      </c>
      <c r="C69" s="5" t="str">
        <f t="shared" si="40"/>
        <v xml:space="preserve">女        </v>
      </c>
      <c r="D69" s="5" t="str">
        <f t="shared" si="28"/>
        <v>汉族</v>
      </c>
      <c r="E69" s="5" t="str">
        <f t="shared" ref="E69:E78" si="57">"容县"</f>
        <v>容县</v>
      </c>
      <c r="F69" s="5" t="str">
        <f>"1994年02月"</f>
        <v>1994年02月</v>
      </c>
      <c r="G69" s="5" t="str">
        <f t="shared" si="56"/>
        <v>共青团员</v>
      </c>
      <c r="H69" s="5" t="str">
        <f>"广西师范学院师园学院小学教育"</f>
        <v>广西师范学院师园学院小学教育</v>
      </c>
      <c r="I69" s="5" t="str">
        <f t="shared" ref="I69:I74" si="58">"小学教育"</f>
        <v>小学教育</v>
      </c>
      <c r="J69" s="5" t="str">
        <f t="shared" si="55"/>
        <v>本科学士</v>
      </c>
      <c r="K69" s="5" t="str">
        <f>"13978626814"</f>
        <v>13978626814</v>
      </c>
      <c r="L69" s="5" t="str">
        <f t="shared" ref="L69:L72" si="59">"2017.06.01"</f>
        <v>2017.06.01</v>
      </c>
      <c r="M69" s="5" t="str">
        <f t="shared" si="29"/>
        <v>小学</v>
      </c>
      <c r="N69" s="5" t="str">
        <f t="shared" si="35"/>
        <v>103:数学</v>
      </c>
      <c r="O69" s="8">
        <v>24</v>
      </c>
      <c r="P69" s="8">
        <v>45.33</v>
      </c>
      <c r="Q69" s="8">
        <f t="shared" si="36"/>
        <v>69.33</v>
      </c>
      <c r="R69" s="9">
        <v>29</v>
      </c>
    </row>
    <row r="70" spans="1:18" ht="24" customHeight="1">
      <c r="A70" s="5">
        <v>68</v>
      </c>
      <c r="B70" s="5" t="str">
        <f>"杨炎明"</f>
        <v>杨炎明</v>
      </c>
      <c r="C70" s="5" t="str">
        <f t="shared" si="40"/>
        <v xml:space="preserve">女        </v>
      </c>
      <c r="D70" s="5" t="str">
        <f t="shared" si="28"/>
        <v>汉族</v>
      </c>
      <c r="E70" s="5" t="str">
        <f t="shared" ref="E70:E71" si="60">"玉林"</f>
        <v>玉林</v>
      </c>
      <c r="F70" s="5" t="str">
        <f>"1993年07月"</f>
        <v>1993年07月</v>
      </c>
      <c r="G70" s="5" t="str">
        <f t="shared" si="56"/>
        <v>共青团员</v>
      </c>
      <c r="H70" s="5" t="str">
        <f>"广西玉林师范学院园林"</f>
        <v>广西玉林师范学院园林</v>
      </c>
      <c r="I70" s="5" t="str">
        <f>"园林"</f>
        <v>园林</v>
      </c>
      <c r="J70" s="5" t="str">
        <f t="shared" si="55"/>
        <v>本科学士</v>
      </c>
      <c r="K70" s="5" t="str">
        <f>"18878552414"</f>
        <v>18878552414</v>
      </c>
      <c r="L70" s="5" t="str">
        <f t="shared" si="59"/>
        <v>2017.06.01</v>
      </c>
      <c r="M70" s="5" t="str">
        <f t="shared" si="29"/>
        <v>小学</v>
      </c>
      <c r="N70" s="5" t="str">
        <f t="shared" si="35"/>
        <v>103:数学</v>
      </c>
      <c r="O70" s="8">
        <v>20</v>
      </c>
      <c r="P70" s="8">
        <v>49</v>
      </c>
      <c r="Q70" s="8">
        <f t="shared" si="36"/>
        <v>69</v>
      </c>
      <c r="R70" s="9">
        <v>30</v>
      </c>
    </row>
    <row r="71" spans="1:18" s="10" customFormat="1" ht="24" customHeight="1">
      <c r="A71" s="5">
        <v>69</v>
      </c>
      <c r="B71" s="5" t="str">
        <f>"黄天兰"</f>
        <v>黄天兰</v>
      </c>
      <c r="C71" s="5" t="str">
        <f t="shared" si="40"/>
        <v xml:space="preserve">女        </v>
      </c>
      <c r="D71" s="5" t="str">
        <f t="shared" si="28"/>
        <v>汉族</v>
      </c>
      <c r="E71" s="5" t="str">
        <f t="shared" si="60"/>
        <v>玉林</v>
      </c>
      <c r="F71" s="5" t="str">
        <f>"1994年04月"</f>
        <v>1994年04月</v>
      </c>
      <c r="G71" s="5" t="str">
        <f t="shared" si="56"/>
        <v>共青团员</v>
      </c>
      <c r="H71" s="5" t="str">
        <f>"柳州城市职业学院学前教育"</f>
        <v>柳州城市职业学院学前教育</v>
      </c>
      <c r="I71" s="5" t="str">
        <f>"学前教育"</f>
        <v>学前教育</v>
      </c>
      <c r="J71" s="5" t="str">
        <f>"专科无学位"</f>
        <v>专科无学位</v>
      </c>
      <c r="K71" s="5" t="str">
        <f>"18276719936"</f>
        <v>18276719936</v>
      </c>
      <c r="L71" s="5" t="str">
        <f t="shared" si="59"/>
        <v>2017.06.01</v>
      </c>
      <c r="M71" s="5" t="str">
        <f t="shared" si="29"/>
        <v>小学</v>
      </c>
      <c r="N71" s="5" t="str">
        <f t="shared" si="35"/>
        <v>103:数学</v>
      </c>
      <c r="O71" s="8">
        <v>18</v>
      </c>
      <c r="P71" s="8">
        <v>50.67</v>
      </c>
      <c r="Q71" s="8">
        <f t="shared" si="36"/>
        <v>68.67</v>
      </c>
      <c r="R71" s="9">
        <v>31</v>
      </c>
    </row>
    <row r="72" spans="1:18" ht="24" customHeight="1">
      <c r="A72" s="5">
        <v>70</v>
      </c>
      <c r="B72" s="5" t="str">
        <f>"陆铿宇"</f>
        <v>陆铿宇</v>
      </c>
      <c r="C72" s="5" t="str">
        <f>"男        "</f>
        <v xml:space="preserve">男        </v>
      </c>
      <c r="D72" s="5" t="str">
        <f t="shared" si="28"/>
        <v>汉族</v>
      </c>
      <c r="E72" s="5" t="str">
        <f t="shared" si="57"/>
        <v>容县</v>
      </c>
      <c r="F72" s="5" t="str">
        <f>"1993年04月"</f>
        <v>1993年04月</v>
      </c>
      <c r="G72" s="5" t="str">
        <f t="shared" si="56"/>
        <v>共青团员</v>
      </c>
      <c r="H72" s="5" t="str">
        <f>"广西师范学院小学教育专业"</f>
        <v>广西师范学院小学教育专业</v>
      </c>
      <c r="I72" s="5" t="str">
        <f>"小学教育专业"</f>
        <v>小学教育专业</v>
      </c>
      <c r="J72" s="5" t="str">
        <f t="shared" ref="J72:J76" si="61">"本科学士"</f>
        <v>本科学士</v>
      </c>
      <c r="K72" s="5" t="str">
        <f>"15723704436"</f>
        <v>15723704436</v>
      </c>
      <c r="L72" s="5" t="str">
        <f t="shared" si="59"/>
        <v>2017.06.01</v>
      </c>
      <c r="M72" s="5" t="str">
        <f t="shared" si="29"/>
        <v>小学</v>
      </c>
      <c r="N72" s="5" t="str">
        <f t="shared" si="35"/>
        <v>103:数学</v>
      </c>
      <c r="O72" s="8">
        <v>23</v>
      </c>
      <c r="P72" s="8">
        <v>45.33</v>
      </c>
      <c r="Q72" s="8">
        <f t="shared" si="36"/>
        <v>68.33</v>
      </c>
      <c r="R72" s="9">
        <v>32</v>
      </c>
    </row>
    <row r="73" spans="1:18" ht="24" customHeight="1">
      <c r="A73" s="5">
        <v>71</v>
      </c>
      <c r="B73" s="5" t="str">
        <f>"封钊明"</f>
        <v>封钊明</v>
      </c>
      <c r="C73" s="5" t="str">
        <f t="shared" ref="C73:C111" si="62">"女        "</f>
        <v xml:space="preserve">女        </v>
      </c>
      <c r="D73" s="5" t="str">
        <f t="shared" si="28"/>
        <v>汉族</v>
      </c>
      <c r="E73" s="5" t="str">
        <f t="shared" si="57"/>
        <v>容县</v>
      </c>
      <c r="F73" s="5" t="str">
        <f>"1994年07月"</f>
        <v>1994年07月</v>
      </c>
      <c r="G73" s="5" t="str">
        <f t="shared" si="56"/>
        <v>共青团员</v>
      </c>
      <c r="H73" s="5" t="str">
        <f>"百色学院小学教育"</f>
        <v>百色学院小学教育</v>
      </c>
      <c r="I73" s="5" t="str">
        <f t="shared" si="58"/>
        <v>小学教育</v>
      </c>
      <c r="J73" s="5" t="str">
        <f t="shared" si="61"/>
        <v>本科学士</v>
      </c>
      <c r="K73" s="5" t="str">
        <f>"18777646608"</f>
        <v>18777646608</v>
      </c>
      <c r="L73" s="5" t="str">
        <f>"2017.07.01"</f>
        <v>2017.07.01</v>
      </c>
      <c r="M73" s="5" t="str">
        <f t="shared" si="29"/>
        <v>小学</v>
      </c>
      <c r="N73" s="5" t="str">
        <f t="shared" si="35"/>
        <v>103:数学</v>
      </c>
      <c r="O73" s="8">
        <v>22</v>
      </c>
      <c r="P73" s="8">
        <v>46.33</v>
      </c>
      <c r="Q73" s="8">
        <f t="shared" si="36"/>
        <v>68.33</v>
      </c>
      <c r="R73" s="9">
        <v>33</v>
      </c>
    </row>
    <row r="74" spans="1:18" ht="24" customHeight="1">
      <c r="A74" s="5">
        <v>72</v>
      </c>
      <c r="B74" s="5" t="str">
        <f>"梁美钰"</f>
        <v>梁美钰</v>
      </c>
      <c r="C74" s="5" t="str">
        <f t="shared" si="62"/>
        <v xml:space="preserve">女        </v>
      </c>
      <c r="D74" s="5" t="str">
        <f t="shared" si="28"/>
        <v>汉族</v>
      </c>
      <c r="E74" s="5" t="str">
        <f t="shared" si="57"/>
        <v>容县</v>
      </c>
      <c r="F74" s="5" t="str">
        <f>"1996年01月"</f>
        <v>1996年01月</v>
      </c>
      <c r="G74" s="5" t="str">
        <f t="shared" si="56"/>
        <v>共青团员</v>
      </c>
      <c r="H74" s="5" t="str">
        <f>"玉林师范学院小学教育"</f>
        <v>玉林师范学院小学教育</v>
      </c>
      <c r="I74" s="5" t="str">
        <f t="shared" si="58"/>
        <v>小学教育</v>
      </c>
      <c r="J74" s="5" t="str">
        <f>"专科无学位"</f>
        <v>专科无学位</v>
      </c>
      <c r="K74" s="5" t="str">
        <f>"18877574916"</f>
        <v>18877574916</v>
      </c>
      <c r="L74" s="5" t="str">
        <f>"2016.06.01"</f>
        <v>2016.06.01</v>
      </c>
      <c r="M74" s="5" t="str">
        <f t="shared" si="29"/>
        <v>小学</v>
      </c>
      <c r="N74" s="5" t="str">
        <f t="shared" si="35"/>
        <v>103:数学</v>
      </c>
      <c r="O74" s="8">
        <v>20</v>
      </c>
      <c r="P74" s="8">
        <v>48.33</v>
      </c>
      <c r="Q74" s="8">
        <f t="shared" si="36"/>
        <v>68.33</v>
      </c>
      <c r="R74" s="9">
        <v>34</v>
      </c>
    </row>
    <row r="75" spans="1:18" ht="24" customHeight="1">
      <c r="A75" s="5">
        <v>73</v>
      </c>
      <c r="B75" s="5" t="str">
        <f>"黄信铭"</f>
        <v>黄信铭</v>
      </c>
      <c r="C75" s="5" t="str">
        <f>"男        "</f>
        <v xml:space="preserve">男        </v>
      </c>
      <c r="D75" s="5" t="str">
        <f t="shared" si="28"/>
        <v>汉族</v>
      </c>
      <c r="E75" s="5" t="str">
        <f t="shared" si="57"/>
        <v>容县</v>
      </c>
      <c r="F75" s="5" t="str">
        <f>"1992年03月"</f>
        <v>1992年03月</v>
      </c>
      <c r="G75" s="5" t="str">
        <f t="shared" si="56"/>
        <v>共青团员</v>
      </c>
      <c r="H75" s="5" t="str">
        <f>"广西玉林师范学院测控技术与仪器"</f>
        <v>广西玉林师范学院测控技术与仪器</v>
      </c>
      <c r="I75" s="5" t="str">
        <f>"测控技术与仪器"</f>
        <v>测控技术与仪器</v>
      </c>
      <c r="J75" s="5" t="str">
        <f t="shared" si="61"/>
        <v>本科学士</v>
      </c>
      <c r="K75" s="5" t="str">
        <f>"18277556831"</f>
        <v>18277556831</v>
      </c>
      <c r="L75" s="5" t="str">
        <f>"2016.06.01"</f>
        <v>2016.06.01</v>
      </c>
      <c r="M75" s="5" t="str">
        <f t="shared" si="29"/>
        <v>小学</v>
      </c>
      <c r="N75" s="5" t="str">
        <f t="shared" si="35"/>
        <v>103:数学</v>
      </c>
      <c r="O75" s="8">
        <v>16</v>
      </c>
      <c r="P75" s="8">
        <v>52.33</v>
      </c>
      <c r="Q75" s="8">
        <f t="shared" si="36"/>
        <v>68.33</v>
      </c>
      <c r="R75" s="9">
        <v>35</v>
      </c>
    </row>
    <row r="76" spans="1:18" ht="24" customHeight="1">
      <c r="A76" s="5">
        <v>74</v>
      </c>
      <c r="B76" s="5" t="str">
        <f>"罗婷"</f>
        <v>罗婷</v>
      </c>
      <c r="C76" s="5" t="str">
        <f t="shared" si="62"/>
        <v xml:space="preserve">女        </v>
      </c>
      <c r="D76" s="5" t="str">
        <f t="shared" si="28"/>
        <v>汉族</v>
      </c>
      <c r="E76" s="5" t="str">
        <f t="shared" si="57"/>
        <v>容县</v>
      </c>
      <c r="F76" s="5" t="str">
        <f>"1993年01月"</f>
        <v>1993年01月</v>
      </c>
      <c r="G76" s="5" t="str">
        <f t="shared" si="56"/>
        <v>共青团员</v>
      </c>
      <c r="H76" s="5" t="str">
        <f>"梧州学院财务管理"</f>
        <v>梧州学院财务管理</v>
      </c>
      <c r="I76" s="5" t="str">
        <f>"财务管理"</f>
        <v>财务管理</v>
      </c>
      <c r="J76" s="5" t="str">
        <f t="shared" si="61"/>
        <v>本科学士</v>
      </c>
      <c r="K76" s="5" t="str">
        <f>"18276424750"</f>
        <v>18276424750</v>
      </c>
      <c r="L76" s="5" t="str">
        <f>"2017.07.01"</f>
        <v>2017.07.01</v>
      </c>
      <c r="M76" s="5" t="str">
        <f t="shared" si="29"/>
        <v>小学</v>
      </c>
      <c r="N76" s="5" t="str">
        <f t="shared" si="35"/>
        <v>103:数学</v>
      </c>
      <c r="O76" s="8">
        <v>22</v>
      </c>
      <c r="P76" s="8">
        <v>46</v>
      </c>
      <c r="Q76" s="8">
        <f t="shared" si="36"/>
        <v>68</v>
      </c>
      <c r="R76" s="9">
        <v>36</v>
      </c>
    </row>
    <row r="77" spans="1:18" ht="24" customHeight="1">
      <c r="A77" s="5">
        <v>75</v>
      </c>
      <c r="B77" s="5" t="str">
        <f>"李霜"</f>
        <v>李霜</v>
      </c>
      <c r="C77" s="5" t="str">
        <f t="shared" si="62"/>
        <v xml:space="preserve">女        </v>
      </c>
      <c r="D77" s="5" t="str">
        <f t="shared" si="28"/>
        <v>汉族</v>
      </c>
      <c r="E77" s="5" t="str">
        <f t="shared" si="57"/>
        <v>容县</v>
      </c>
      <c r="F77" s="5" t="str">
        <f>"1988年01月"</f>
        <v>1988年01月</v>
      </c>
      <c r="G77" s="5" t="str">
        <f>"群众"</f>
        <v>群众</v>
      </c>
      <c r="H77" s="5" t="str">
        <f>"广西民族师范学院数学教育"</f>
        <v>广西民族师范学院数学教育</v>
      </c>
      <c r="I77" s="5" t="str">
        <f>"数学教育"</f>
        <v>数学教育</v>
      </c>
      <c r="J77" s="5" t="str">
        <f>"专科无学位"</f>
        <v>专科无学位</v>
      </c>
      <c r="K77" s="5" t="str">
        <f>"15077518761"</f>
        <v>15077518761</v>
      </c>
      <c r="L77" s="5" t="str">
        <f>"2010.07.01"</f>
        <v>2010.07.01</v>
      </c>
      <c r="M77" s="5" t="str">
        <f t="shared" si="29"/>
        <v>小学</v>
      </c>
      <c r="N77" s="5" t="str">
        <f t="shared" si="35"/>
        <v>103:数学</v>
      </c>
      <c r="O77" s="8">
        <v>17</v>
      </c>
      <c r="P77" s="8">
        <v>51</v>
      </c>
      <c r="Q77" s="8">
        <f t="shared" si="36"/>
        <v>68</v>
      </c>
      <c r="R77" s="9">
        <v>37</v>
      </c>
    </row>
    <row r="78" spans="1:18" ht="24" customHeight="1">
      <c r="A78" s="5">
        <v>76</v>
      </c>
      <c r="B78" s="5" t="str">
        <f>"梁兰"</f>
        <v>梁兰</v>
      </c>
      <c r="C78" s="5" t="str">
        <f t="shared" si="62"/>
        <v xml:space="preserve">女        </v>
      </c>
      <c r="D78" s="5" t="str">
        <f t="shared" si="28"/>
        <v>汉族</v>
      </c>
      <c r="E78" s="5" t="str">
        <f t="shared" si="57"/>
        <v>容县</v>
      </c>
      <c r="F78" s="5" t="str">
        <f>"1995年01月"</f>
        <v>1995年01月</v>
      </c>
      <c r="G78" s="5" t="str">
        <f>"共青团员"</f>
        <v>共青团员</v>
      </c>
      <c r="H78" s="5" t="str">
        <f>"广西师范学院环境科学"</f>
        <v>广西师范学院环境科学</v>
      </c>
      <c r="I78" s="5" t="str">
        <f>"环境科学"</f>
        <v>环境科学</v>
      </c>
      <c r="J78" s="5" t="str">
        <f t="shared" ref="J78:J83" si="63">"本科学士"</f>
        <v>本科学士</v>
      </c>
      <c r="K78" s="5" t="str">
        <f>"18275843968"</f>
        <v>18275843968</v>
      </c>
      <c r="L78" s="5" t="str">
        <f>"2017.06.01"</f>
        <v>2017.06.01</v>
      </c>
      <c r="M78" s="5" t="str">
        <f t="shared" si="29"/>
        <v>小学</v>
      </c>
      <c r="N78" s="5" t="str">
        <f t="shared" si="35"/>
        <v>103:数学</v>
      </c>
      <c r="O78" s="8">
        <v>22</v>
      </c>
      <c r="P78" s="8">
        <v>45.33</v>
      </c>
      <c r="Q78" s="8">
        <f t="shared" si="36"/>
        <v>67.33</v>
      </c>
      <c r="R78" s="9">
        <v>38</v>
      </c>
    </row>
    <row r="79" spans="1:18" s="11" customFormat="1" ht="24" customHeight="1">
      <c r="A79" s="5">
        <v>77</v>
      </c>
      <c r="B79" s="14" t="str">
        <f>"蒙丽妃"</f>
        <v>蒙丽妃</v>
      </c>
      <c r="C79" s="14" t="str">
        <f t="shared" si="62"/>
        <v xml:space="preserve">女        </v>
      </c>
      <c r="D79" s="14" t="str">
        <f t="shared" si="28"/>
        <v>汉族</v>
      </c>
      <c r="E79" s="14" t="str">
        <f>"平南"</f>
        <v>平南</v>
      </c>
      <c r="F79" s="14" t="str">
        <f>"1993年08月"</f>
        <v>1993年08月</v>
      </c>
      <c r="G79" s="14" t="str">
        <f t="shared" ref="G79:G81" si="64">"中共党员"</f>
        <v>中共党员</v>
      </c>
      <c r="H79" s="14" t="str">
        <f>"玉林师范学院英语"</f>
        <v>玉林师范学院英语</v>
      </c>
      <c r="I79" s="14" t="str">
        <f t="shared" ref="I79:I83" si="65">"英语"</f>
        <v>英语</v>
      </c>
      <c r="J79" s="14" t="str">
        <f t="shared" si="63"/>
        <v>本科学士</v>
      </c>
      <c r="K79" s="14" t="str">
        <f>"18878553016"</f>
        <v>18878553016</v>
      </c>
      <c r="L79" s="14" t="str">
        <f>"2017.06.01"</f>
        <v>2017.06.01</v>
      </c>
      <c r="M79" s="14" t="str">
        <f t="shared" si="29"/>
        <v>小学</v>
      </c>
      <c r="N79" s="14" t="str">
        <f t="shared" ref="N79:N109" si="66">"104:英语"</f>
        <v>104:英语</v>
      </c>
      <c r="O79" s="15">
        <v>35</v>
      </c>
      <c r="P79" s="8">
        <v>49</v>
      </c>
      <c r="Q79" s="16">
        <f t="shared" ref="Q79:Q109" si="67">O79+P79</f>
        <v>84</v>
      </c>
      <c r="R79" s="16">
        <v>1</v>
      </c>
    </row>
    <row r="80" spans="1:18" s="12" customFormat="1" ht="24" customHeight="1">
      <c r="A80" s="5">
        <v>78</v>
      </c>
      <c r="B80" s="14" t="str">
        <f>"陆锦梅"</f>
        <v>陆锦梅</v>
      </c>
      <c r="C80" s="14" t="str">
        <f t="shared" si="62"/>
        <v xml:space="preserve">女        </v>
      </c>
      <c r="D80" s="14" t="str">
        <f>"壮族"</f>
        <v>壮族</v>
      </c>
      <c r="E80" s="14" t="str">
        <f>"武宣"</f>
        <v>武宣</v>
      </c>
      <c r="F80" s="14" t="str">
        <f>"1987年11月"</f>
        <v>1987年11月</v>
      </c>
      <c r="G80" s="14" t="str">
        <f t="shared" si="64"/>
        <v>中共党员</v>
      </c>
      <c r="H80" s="14" t="str">
        <f>"玉林师范学院小学教育语文和英语方向"</f>
        <v>玉林师范学院小学教育语文和英语方向</v>
      </c>
      <c r="I80" s="14" t="str">
        <f>"小学教育语文和英语方向"</f>
        <v>小学教育语文和英语方向</v>
      </c>
      <c r="J80" s="14" t="str">
        <f t="shared" si="63"/>
        <v>本科学士</v>
      </c>
      <c r="K80" s="14" t="str">
        <f>"18077510892"</f>
        <v>18077510892</v>
      </c>
      <c r="L80" s="14" t="str">
        <f t="shared" ref="L80:L85" si="68">"2014.06.01"</f>
        <v>2014.06.01</v>
      </c>
      <c r="M80" s="14" t="str">
        <f t="shared" si="29"/>
        <v>小学</v>
      </c>
      <c r="N80" s="14" t="str">
        <f t="shared" si="66"/>
        <v>104:英语</v>
      </c>
      <c r="O80" s="15">
        <v>35</v>
      </c>
      <c r="P80" s="8">
        <v>48.33</v>
      </c>
      <c r="Q80" s="16">
        <f t="shared" si="67"/>
        <v>83.33</v>
      </c>
      <c r="R80" s="16">
        <v>2</v>
      </c>
    </row>
    <row r="81" spans="1:18" s="11" customFormat="1" ht="24" customHeight="1">
      <c r="A81" s="5">
        <v>79</v>
      </c>
      <c r="B81" s="14" t="str">
        <f>"黄芳芳"</f>
        <v>黄芳芳</v>
      </c>
      <c r="C81" s="14" t="str">
        <f t="shared" si="62"/>
        <v xml:space="preserve">女        </v>
      </c>
      <c r="D81" s="14" t="str">
        <f t="shared" ref="D81:D112" si="69">"汉族"</f>
        <v>汉族</v>
      </c>
      <c r="E81" s="14" t="str">
        <f t="shared" ref="E81:E86" si="70">"容县"</f>
        <v>容县</v>
      </c>
      <c r="F81" s="14" t="str">
        <f>"1988年01月"</f>
        <v>1988年01月</v>
      </c>
      <c r="G81" s="14" t="str">
        <f t="shared" si="64"/>
        <v>中共党员</v>
      </c>
      <c r="H81" s="14" t="str">
        <f>"广西师范大学漓江学院英语"</f>
        <v>广西师范大学漓江学院英语</v>
      </c>
      <c r="I81" s="14" t="str">
        <f t="shared" si="65"/>
        <v>英语</v>
      </c>
      <c r="J81" s="14" t="str">
        <f t="shared" si="63"/>
        <v>本科学士</v>
      </c>
      <c r="K81" s="14" t="str">
        <f>"13977535987"</f>
        <v>13977535987</v>
      </c>
      <c r="L81" s="14" t="str">
        <f>"2011.06.01"</f>
        <v>2011.06.01</v>
      </c>
      <c r="M81" s="14" t="str">
        <f t="shared" si="29"/>
        <v>小学</v>
      </c>
      <c r="N81" s="14" t="str">
        <f t="shared" si="66"/>
        <v>104:英语</v>
      </c>
      <c r="O81" s="15">
        <v>33</v>
      </c>
      <c r="P81" s="8">
        <v>50.33</v>
      </c>
      <c r="Q81" s="16">
        <f t="shared" si="67"/>
        <v>83.33</v>
      </c>
      <c r="R81" s="16">
        <v>3</v>
      </c>
    </row>
    <row r="82" spans="1:18" s="11" customFormat="1" ht="24" customHeight="1">
      <c r="A82" s="5">
        <v>80</v>
      </c>
      <c r="B82" s="14" t="str">
        <f>"黄梵"</f>
        <v>黄梵</v>
      </c>
      <c r="C82" s="14" t="str">
        <f t="shared" si="62"/>
        <v xml:space="preserve">女        </v>
      </c>
      <c r="D82" s="14" t="str">
        <f t="shared" si="69"/>
        <v>汉族</v>
      </c>
      <c r="E82" s="14" t="str">
        <f t="shared" si="70"/>
        <v>容县</v>
      </c>
      <c r="F82" s="14" t="str">
        <f>"1993年12月"</f>
        <v>1993年12月</v>
      </c>
      <c r="G82" s="14" t="str">
        <f t="shared" ref="G82:G88" si="71">"共青团员"</f>
        <v>共青团员</v>
      </c>
      <c r="H82" s="14" t="str">
        <f>"广西师范大学商务英语"</f>
        <v>广西师范大学商务英语</v>
      </c>
      <c r="I82" s="14" t="str">
        <f>"商务英语"</f>
        <v>商务英语</v>
      </c>
      <c r="J82" s="14" t="str">
        <f t="shared" si="63"/>
        <v>本科学士</v>
      </c>
      <c r="K82" s="14" t="str">
        <f>"15877063973"</f>
        <v>15877063973</v>
      </c>
      <c r="L82" s="14" t="str">
        <f>"2016.06.01"</f>
        <v>2016.06.01</v>
      </c>
      <c r="M82" s="14" t="str">
        <f t="shared" si="29"/>
        <v>小学</v>
      </c>
      <c r="N82" s="14" t="str">
        <f t="shared" si="66"/>
        <v>104:英语</v>
      </c>
      <c r="O82" s="15">
        <v>29</v>
      </c>
      <c r="P82" s="8">
        <v>48</v>
      </c>
      <c r="Q82" s="16">
        <f t="shared" si="67"/>
        <v>77</v>
      </c>
      <c r="R82" s="16">
        <v>4</v>
      </c>
    </row>
    <row r="83" spans="1:18" s="11" customFormat="1" ht="24" customHeight="1">
      <c r="A83" s="5">
        <v>81</v>
      </c>
      <c r="B83" s="14" t="str">
        <f>"杨英兰"</f>
        <v>杨英兰</v>
      </c>
      <c r="C83" s="14" t="str">
        <f t="shared" si="62"/>
        <v xml:space="preserve">女        </v>
      </c>
      <c r="D83" s="14" t="str">
        <f t="shared" si="69"/>
        <v>汉族</v>
      </c>
      <c r="E83" s="14" t="str">
        <f>"玉林"</f>
        <v>玉林</v>
      </c>
      <c r="F83" s="14" t="str">
        <f>"1989年10月"</f>
        <v>1989年10月</v>
      </c>
      <c r="G83" s="14" t="str">
        <f>"中共党员"</f>
        <v>中共党员</v>
      </c>
      <c r="H83" s="14" t="str">
        <f>"玉林师范学院英语"</f>
        <v>玉林师范学院英语</v>
      </c>
      <c r="I83" s="14" t="str">
        <f t="shared" si="65"/>
        <v>英语</v>
      </c>
      <c r="J83" s="14" t="str">
        <f t="shared" si="63"/>
        <v>本科学士</v>
      </c>
      <c r="K83" s="14" t="str">
        <f>"18820296015"</f>
        <v>18820296015</v>
      </c>
      <c r="L83" s="14" t="str">
        <f t="shared" si="68"/>
        <v>2014.06.01</v>
      </c>
      <c r="M83" s="14" t="str">
        <f t="shared" si="29"/>
        <v>小学</v>
      </c>
      <c r="N83" s="14" t="str">
        <f t="shared" si="66"/>
        <v>104:英语</v>
      </c>
      <c r="O83" s="15">
        <v>25</v>
      </c>
      <c r="P83" s="8">
        <v>51.67</v>
      </c>
      <c r="Q83" s="16">
        <f t="shared" si="67"/>
        <v>76.67</v>
      </c>
      <c r="R83" s="16">
        <v>5</v>
      </c>
    </row>
    <row r="84" spans="1:18" s="12" customFormat="1" ht="24" customHeight="1">
      <c r="A84" s="5">
        <v>82</v>
      </c>
      <c r="B84" s="14" t="str">
        <f>"何泽容"</f>
        <v>何泽容</v>
      </c>
      <c r="C84" s="14" t="str">
        <f t="shared" si="62"/>
        <v xml:space="preserve">女        </v>
      </c>
      <c r="D84" s="14" t="str">
        <f t="shared" si="69"/>
        <v>汉族</v>
      </c>
      <c r="E84" s="14" t="str">
        <f>"北流市"</f>
        <v>北流市</v>
      </c>
      <c r="F84" s="14" t="str">
        <f>"1989年04月"</f>
        <v>1989年04月</v>
      </c>
      <c r="G84" s="14" t="str">
        <f>"群众"</f>
        <v>群众</v>
      </c>
      <c r="H84" s="14" t="str">
        <f>"桂林师范高等专科学校英语教育"</f>
        <v>桂林师范高等专科学校英语教育</v>
      </c>
      <c r="I84" s="14" t="str">
        <f>"英语教育"</f>
        <v>英语教育</v>
      </c>
      <c r="J84" s="14" t="str">
        <f>"专科无学位"</f>
        <v>专科无学位</v>
      </c>
      <c r="K84" s="14" t="str">
        <f>"15277753216"</f>
        <v>15277753216</v>
      </c>
      <c r="L84" s="14" t="str">
        <f>"2013.06.01"</f>
        <v>2013.06.01</v>
      </c>
      <c r="M84" s="14" t="str">
        <f t="shared" si="29"/>
        <v>小学</v>
      </c>
      <c r="N84" s="14" t="str">
        <f t="shared" si="66"/>
        <v>104:英语</v>
      </c>
      <c r="O84" s="15">
        <v>25</v>
      </c>
      <c r="P84" s="8">
        <v>50</v>
      </c>
      <c r="Q84" s="16">
        <f t="shared" si="67"/>
        <v>75</v>
      </c>
      <c r="R84" s="16">
        <v>6</v>
      </c>
    </row>
    <row r="85" spans="1:18" s="11" customFormat="1" ht="24" customHeight="1">
      <c r="A85" s="5">
        <v>83</v>
      </c>
      <c r="B85" s="14" t="str">
        <f>"宁译婵"</f>
        <v>宁译婵</v>
      </c>
      <c r="C85" s="14" t="str">
        <f t="shared" si="62"/>
        <v xml:space="preserve">女        </v>
      </c>
      <c r="D85" s="14" t="str">
        <f t="shared" si="69"/>
        <v>汉族</v>
      </c>
      <c r="E85" s="14" t="str">
        <f>"灵山县"</f>
        <v>灵山县</v>
      </c>
      <c r="F85" s="14" t="str">
        <f>"1990年03月"</f>
        <v>1990年03月</v>
      </c>
      <c r="G85" s="14" t="str">
        <f t="shared" si="71"/>
        <v>共青团员</v>
      </c>
      <c r="H85" s="14" t="str">
        <f>"天津师范大学津沽学院英语"</f>
        <v>天津师范大学津沽学院英语</v>
      </c>
      <c r="I85" s="14" t="str">
        <f t="shared" ref="I85:I88" si="72">"英语"</f>
        <v>英语</v>
      </c>
      <c r="J85" s="14" t="str">
        <f t="shared" ref="J85:J88" si="73">"本科学士"</f>
        <v>本科学士</v>
      </c>
      <c r="K85" s="14" t="str">
        <f>"13632769949"</f>
        <v>13632769949</v>
      </c>
      <c r="L85" s="14" t="str">
        <f t="shared" si="68"/>
        <v>2014.06.01</v>
      </c>
      <c r="M85" s="14" t="str">
        <f t="shared" si="29"/>
        <v>小学</v>
      </c>
      <c r="N85" s="14" t="str">
        <f t="shared" si="66"/>
        <v>104:英语</v>
      </c>
      <c r="O85" s="15">
        <v>25</v>
      </c>
      <c r="P85" s="8">
        <v>50</v>
      </c>
      <c r="Q85" s="16">
        <f t="shared" si="67"/>
        <v>75</v>
      </c>
      <c r="R85" s="16">
        <v>7</v>
      </c>
    </row>
    <row r="86" spans="1:18" s="11" customFormat="1" ht="24" customHeight="1">
      <c r="A86" s="5">
        <v>84</v>
      </c>
      <c r="B86" s="14" t="str">
        <f>"饶漫俐"</f>
        <v>饶漫俐</v>
      </c>
      <c r="C86" s="14" t="str">
        <f t="shared" si="62"/>
        <v xml:space="preserve">女        </v>
      </c>
      <c r="D86" s="14" t="str">
        <f t="shared" si="69"/>
        <v>汉族</v>
      </c>
      <c r="E86" s="14" t="str">
        <f t="shared" si="70"/>
        <v>容县</v>
      </c>
      <c r="F86" s="14" t="str">
        <f>"1989年04月"</f>
        <v>1989年04月</v>
      </c>
      <c r="G86" s="14" t="str">
        <f t="shared" si="71"/>
        <v>共青团员</v>
      </c>
      <c r="H86" s="14" t="str">
        <f>"湘潭大学英语"</f>
        <v>湘潭大学英语</v>
      </c>
      <c r="I86" s="14" t="str">
        <f t="shared" si="72"/>
        <v>英语</v>
      </c>
      <c r="J86" s="14" t="str">
        <f t="shared" si="73"/>
        <v>本科学士</v>
      </c>
      <c r="K86" s="14" t="str">
        <f>"15977031109"</f>
        <v>15977031109</v>
      </c>
      <c r="L86" s="14" t="str">
        <f>"2013.06.01"</f>
        <v>2013.06.01</v>
      </c>
      <c r="M86" s="14" t="str">
        <f t="shared" si="29"/>
        <v>小学</v>
      </c>
      <c r="N86" s="14" t="str">
        <f t="shared" si="66"/>
        <v>104:英语</v>
      </c>
      <c r="O86" s="15">
        <v>26</v>
      </c>
      <c r="P86" s="8">
        <v>48</v>
      </c>
      <c r="Q86" s="16">
        <f t="shared" si="67"/>
        <v>74</v>
      </c>
      <c r="R86" s="16">
        <v>8</v>
      </c>
    </row>
    <row r="87" spans="1:18" s="11" customFormat="1" ht="24" customHeight="1">
      <c r="A87" s="5">
        <v>85</v>
      </c>
      <c r="B87" s="14" t="str">
        <f>"赖泓妃"</f>
        <v>赖泓妃</v>
      </c>
      <c r="C87" s="14" t="str">
        <f t="shared" si="62"/>
        <v xml:space="preserve">女        </v>
      </c>
      <c r="D87" s="14" t="str">
        <f t="shared" si="69"/>
        <v>汉族</v>
      </c>
      <c r="E87" s="14" t="s">
        <v>19</v>
      </c>
      <c r="F87" s="14" t="str">
        <f>"1993年06月"</f>
        <v>1993年06月</v>
      </c>
      <c r="G87" s="14" t="str">
        <f t="shared" si="71"/>
        <v>共青团员</v>
      </c>
      <c r="H87" s="14" t="str">
        <f>"河池学院英语"</f>
        <v>河池学院英语</v>
      </c>
      <c r="I87" s="14" t="str">
        <f t="shared" si="72"/>
        <v>英语</v>
      </c>
      <c r="J87" s="14" t="str">
        <f t="shared" si="73"/>
        <v>本科学士</v>
      </c>
      <c r="K87" s="14" t="str">
        <f>"15577856783"</f>
        <v>15577856783</v>
      </c>
      <c r="L87" s="14" t="str">
        <f>"2017.06.01"</f>
        <v>2017.06.01</v>
      </c>
      <c r="M87" s="14" t="str">
        <f t="shared" si="29"/>
        <v>小学</v>
      </c>
      <c r="N87" s="14" t="str">
        <f t="shared" si="66"/>
        <v>104:英语</v>
      </c>
      <c r="O87" s="15">
        <v>25</v>
      </c>
      <c r="P87" s="8">
        <v>48</v>
      </c>
      <c r="Q87" s="16">
        <f t="shared" si="67"/>
        <v>73</v>
      </c>
      <c r="R87" s="16">
        <v>9</v>
      </c>
    </row>
    <row r="88" spans="1:18" s="11" customFormat="1" ht="24" customHeight="1">
      <c r="A88" s="5">
        <v>86</v>
      </c>
      <c r="B88" s="14" t="str">
        <f>"李玮滢"</f>
        <v>李玮滢</v>
      </c>
      <c r="C88" s="14" t="str">
        <f t="shared" si="62"/>
        <v xml:space="preserve">女        </v>
      </c>
      <c r="D88" s="14" t="str">
        <f t="shared" si="69"/>
        <v>汉族</v>
      </c>
      <c r="E88" s="14" t="str">
        <f t="shared" ref="E88:E90" si="74">"容县"</f>
        <v>容县</v>
      </c>
      <c r="F88" s="14" t="str">
        <f>"1993年05月"</f>
        <v>1993年05月</v>
      </c>
      <c r="G88" s="14" t="str">
        <f t="shared" si="71"/>
        <v>共青团员</v>
      </c>
      <c r="H88" s="14" t="str">
        <f>"陕西中医药大学英语"</f>
        <v>陕西中医药大学英语</v>
      </c>
      <c r="I88" s="14" t="str">
        <f t="shared" si="72"/>
        <v>英语</v>
      </c>
      <c r="J88" s="14" t="str">
        <f t="shared" si="73"/>
        <v>本科学士</v>
      </c>
      <c r="K88" s="14" t="str">
        <f>"15678390240"</f>
        <v>15678390240</v>
      </c>
      <c r="L88" s="14" t="str">
        <f>"2017.07.01"</f>
        <v>2017.07.01</v>
      </c>
      <c r="M88" s="14" t="str">
        <f t="shared" si="29"/>
        <v>小学</v>
      </c>
      <c r="N88" s="14" t="str">
        <f t="shared" si="66"/>
        <v>104:英语</v>
      </c>
      <c r="O88" s="15">
        <v>25</v>
      </c>
      <c r="P88" s="8">
        <v>47.67</v>
      </c>
      <c r="Q88" s="16">
        <f t="shared" si="67"/>
        <v>72.67</v>
      </c>
      <c r="R88" s="16">
        <v>10</v>
      </c>
    </row>
    <row r="89" spans="1:18" s="11" customFormat="1" ht="24" customHeight="1">
      <c r="A89" s="5">
        <v>87</v>
      </c>
      <c r="B89" s="14" t="str">
        <f>"周燕群"</f>
        <v>周燕群</v>
      </c>
      <c r="C89" s="14" t="str">
        <f t="shared" si="62"/>
        <v xml:space="preserve">女        </v>
      </c>
      <c r="D89" s="14" t="str">
        <f t="shared" si="69"/>
        <v>汉族</v>
      </c>
      <c r="E89" s="14" t="str">
        <f t="shared" si="74"/>
        <v>容县</v>
      </c>
      <c r="F89" s="14" t="str">
        <f>"1988年10月"</f>
        <v>1988年10月</v>
      </c>
      <c r="G89" s="14" t="str">
        <f>"中共党员"</f>
        <v>中共党员</v>
      </c>
      <c r="H89" s="14" t="str">
        <f>"湛江师范学院英语教育"</f>
        <v>湛江师范学院英语教育</v>
      </c>
      <c r="I89" s="14" t="str">
        <f>"英语教育"</f>
        <v>英语教育</v>
      </c>
      <c r="J89" s="14" t="str">
        <f>"专科无学位"</f>
        <v>专科无学位</v>
      </c>
      <c r="K89" s="14" t="str">
        <f>"18878120975"</f>
        <v>18878120975</v>
      </c>
      <c r="L89" s="14" t="str">
        <f>"2009.06.01"</f>
        <v>2009.06.01</v>
      </c>
      <c r="M89" s="14" t="str">
        <f t="shared" si="29"/>
        <v>小学</v>
      </c>
      <c r="N89" s="14" t="str">
        <f t="shared" si="66"/>
        <v>104:英语</v>
      </c>
      <c r="O89" s="15">
        <v>22</v>
      </c>
      <c r="P89" s="8">
        <v>50</v>
      </c>
      <c r="Q89" s="16">
        <f t="shared" si="67"/>
        <v>72</v>
      </c>
      <c r="R89" s="16">
        <v>11</v>
      </c>
    </row>
    <row r="90" spans="1:18" s="11" customFormat="1" ht="24" customHeight="1">
      <c r="A90" s="5">
        <v>88</v>
      </c>
      <c r="B90" s="14" t="str">
        <f>"邓钘钘"</f>
        <v>邓钘钘</v>
      </c>
      <c r="C90" s="14" t="str">
        <f t="shared" si="62"/>
        <v xml:space="preserve">女        </v>
      </c>
      <c r="D90" s="14" t="str">
        <f t="shared" si="69"/>
        <v>汉族</v>
      </c>
      <c r="E90" s="14" t="str">
        <f t="shared" si="74"/>
        <v>容县</v>
      </c>
      <c r="F90" s="14" t="str">
        <f>"1994年01月"</f>
        <v>1994年01月</v>
      </c>
      <c r="G90" s="14" t="str">
        <f t="shared" ref="G90:G103" si="75">"共青团员"</f>
        <v>共青团员</v>
      </c>
      <c r="H90" s="14" t="str">
        <f>"广西大学行健文理学院英语"</f>
        <v>广西大学行健文理学院英语</v>
      </c>
      <c r="I90" s="14" t="str">
        <f t="shared" ref="I90:I93" si="76">"英语"</f>
        <v>英语</v>
      </c>
      <c r="J90" s="14" t="str">
        <f t="shared" ref="J90:J93" si="77">"本科学士"</f>
        <v>本科学士</v>
      </c>
      <c r="K90" s="14" t="str">
        <f>"15078826955"</f>
        <v>15078826955</v>
      </c>
      <c r="L90" s="14" t="str">
        <f>"2016.06.01"</f>
        <v>2016.06.01</v>
      </c>
      <c r="M90" s="14" t="str">
        <f t="shared" si="29"/>
        <v>小学</v>
      </c>
      <c r="N90" s="14" t="str">
        <f t="shared" si="66"/>
        <v>104:英语</v>
      </c>
      <c r="O90" s="15">
        <v>21</v>
      </c>
      <c r="P90" s="8">
        <v>50</v>
      </c>
      <c r="Q90" s="16">
        <f t="shared" si="67"/>
        <v>71</v>
      </c>
      <c r="R90" s="16">
        <v>12</v>
      </c>
    </row>
    <row r="91" spans="1:18" s="11" customFormat="1" ht="24" customHeight="1">
      <c r="A91" s="5">
        <v>89</v>
      </c>
      <c r="B91" s="14" t="str">
        <f>"李永兰"</f>
        <v>李永兰</v>
      </c>
      <c r="C91" s="14" t="str">
        <f t="shared" si="62"/>
        <v xml:space="preserve">女        </v>
      </c>
      <c r="D91" s="14" t="str">
        <f t="shared" si="69"/>
        <v>汉族</v>
      </c>
      <c r="E91" s="14" t="str">
        <f>"玉林"</f>
        <v>玉林</v>
      </c>
      <c r="F91" s="14" t="str">
        <f>"1991年10月"</f>
        <v>1991年10月</v>
      </c>
      <c r="G91" s="14" t="str">
        <f t="shared" si="75"/>
        <v>共青团员</v>
      </c>
      <c r="H91" s="14" t="str">
        <f>"广西科技大学英语"</f>
        <v>广西科技大学英语</v>
      </c>
      <c r="I91" s="14" t="str">
        <f t="shared" si="76"/>
        <v>英语</v>
      </c>
      <c r="J91" s="14" t="str">
        <f t="shared" si="77"/>
        <v>本科学士</v>
      </c>
      <c r="K91" s="14" t="str">
        <f>"15676261129"</f>
        <v>15676261129</v>
      </c>
      <c r="L91" s="14" t="str">
        <f>"2016.06.01"</f>
        <v>2016.06.01</v>
      </c>
      <c r="M91" s="14" t="str">
        <f t="shared" si="29"/>
        <v>小学</v>
      </c>
      <c r="N91" s="14" t="str">
        <f t="shared" si="66"/>
        <v>104:英语</v>
      </c>
      <c r="O91" s="15">
        <v>24.5</v>
      </c>
      <c r="P91" s="8">
        <v>46.33</v>
      </c>
      <c r="Q91" s="16">
        <f t="shared" si="67"/>
        <v>70.83</v>
      </c>
      <c r="R91" s="16">
        <v>13</v>
      </c>
    </row>
    <row r="92" spans="1:18" s="11" customFormat="1" ht="24" customHeight="1">
      <c r="A92" s="5">
        <v>90</v>
      </c>
      <c r="B92" s="14" t="str">
        <f>"覃洁华"</f>
        <v>覃洁华</v>
      </c>
      <c r="C92" s="14" t="str">
        <f t="shared" si="62"/>
        <v xml:space="preserve">女        </v>
      </c>
      <c r="D92" s="14" t="str">
        <f t="shared" si="69"/>
        <v>汉族</v>
      </c>
      <c r="E92" s="14" t="str">
        <f t="shared" ref="E92:E98" si="78">"容县"</f>
        <v>容县</v>
      </c>
      <c r="F92" s="14" t="str">
        <f>"1989年10月"</f>
        <v>1989年10月</v>
      </c>
      <c r="G92" s="14" t="str">
        <f>"中共党员"</f>
        <v>中共党员</v>
      </c>
      <c r="H92" s="14" t="str">
        <f>"广西民族大学英语"</f>
        <v>广西民族大学英语</v>
      </c>
      <c r="I92" s="14" t="str">
        <f t="shared" si="76"/>
        <v>英语</v>
      </c>
      <c r="J92" s="14" t="str">
        <f t="shared" si="77"/>
        <v>本科学士</v>
      </c>
      <c r="K92" s="14" t="str">
        <f>"18176672796"</f>
        <v>18176672796</v>
      </c>
      <c r="L92" s="14" t="str">
        <f>"2012.07.01"</f>
        <v>2012.07.01</v>
      </c>
      <c r="M92" s="14" t="str">
        <f t="shared" si="29"/>
        <v>小学</v>
      </c>
      <c r="N92" s="14" t="str">
        <f t="shared" si="66"/>
        <v>104:英语</v>
      </c>
      <c r="O92" s="15">
        <v>23</v>
      </c>
      <c r="P92" s="8">
        <v>47</v>
      </c>
      <c r="Q92" s="16">
        <f t="shared" si="67"/>
        <v>70</v>
      </c>
      <c r="R92" s="16">
        <v>14</v>
      </c>
    </row>
    <row r="93" spans="1:18" s="11" customFormat="1" ht="24" customHeight="1">
      <c r="A93" s="5">
        <v>91</v>
      </c>
      <c r="B93" s="14" t="str">
        <f>"高燕凤"</f>
        <v>高燕凤</v>
      </c>
      <c r="C93" s="14" t="str">
        <f t="shared" si="62"/>
        <v xml:space="preserve">女        </v>
      </c>
      <c r="D93" s="14" t="str">
        <f t="shared" si="69"/>
        <v>汉族</v>
      </c>
      <c r="E93" s="14" t="s">
        <v>20</v>
      </c>
      <c r="F93" s="14" t="str">
        <f>"1993年12月"</f>
        <v>1993年12月</v>
      </c>
      <c r="G93" s="14" t="str">
        <f t="shared" si="75"/>
        <v>共青团员</v>
      </c>
      <c r="H93" s="14" t="str">
        <f>"玉林师范学院英语"</f>
        <v>玉林师范学院英语</v>
      </c>
      <c r="I93" s="14" t="str">
        <f t="shared" si="76"/>
        <v>英语</v>
      </c>
      <c r="J93" s="14" t="str">
        <f t="shared" si="77"/>
        <v>本科学士</v>
      </c>
      <c r="K93" s="14" t="str">
        <f>"18878553072"</f>
        <v>18878553072</v>
      </c>
      <c r="L93" s="14" t="str">
        <f>"2017.06.01"</f>
        <v>2017.06.01</v>
      </c>
      <c r="M93" s="14" t="str">
        <f t="shared" si="29"/>
        <v>小学</v>
      </c>
      <c r="N93" s="14" t="str">
        <f t="shared" si="66"/>
        <v>104:英语</v>
      </c>
      <c r="O93" s="15">
        <v>22</v>
      </c>
      <c r="P93" s="8">
        <v>47.67</v>
      </c>
      <c r="Q93" s="16">
        <f t="shared" si="67"/>
        <v>69.67</v>
      </c>
      <c r="R93" s="16">
        <v>15</v>
      </c>
    </row>
    <row r="94" spans="1:18" s="12" customFormat="1" ht="24" customHeight="1">
      <c r="A94" s="5">
        <v>92</v>
      </c>
      <c r="B94" s="14" t="str">
        <f>"梁锦梅"</f>
        <v>梁锦梅</v>
      </c>
      <c r="C94" s="14" t="str">
        <f t="shared" si="62"/>
        <v xml:space="preserve">女        </v>
      </c>
      <c r="D94" s="14" t="str">
        <f t="shared" si="69"/>
        <v>汉族</v>
      </c>
      <c r="E94" s="14" t="str">
        <f t="shared" si="78"/>
        <v>容县</v>
      </c>
      <c r="F94" s="14" t="str">
        <f>"1990年09月"</f>
        <v>1990年09月</v>
      </c>
      <c r="G94" s="14" t="str">
        <f t="shared" si="75"/>
        <v>共青团员</v>
      </c>
      <c r="H94" s="14" t="str">
        <f>"广西教育学院英语教育"</f>
        <v>广西教育学院英语教育</v>
      </c>
      <c r="I94" s="14" t="str">
        <f t="shared" ref="I94:I99" si="79">"英语教育"</f>
        <v>英语教育</v>
      </c>
      <c r="J94" s="14" t="str">
        <f t="shared" ref="J94:J99" si="80">"专科无学位"</f>
        <v>专科无学位</v>
      </c>
      <c r="K94" s="14" t="str">
        <f>"18775554512"</f>
        <v>18775554512</v>
      </c>
      <c r="L94" s="14" t="str">
        <f>"2012.06.01"</f>
        <v>2012.06.01</v>
      </c>
      <c r="M94" s="14" t="str">
        <f t="shared" si="29"/>
        <v>小学</v>
      </c>
      <c r="N94" s="14" t="str">
        <f t="shared" si="66"/>
        <v>104:英语</v>
      </c>
      <c r="O94" s="15">
        <v>19</v>
      </c>
      <c r="P94" s="8">
        <v>50</v>
      </c>
      <c r="Q94" s="16">
        <f t="shared" si="67"/>
        <v>69</v>
      </c>
      <c r="R94" s="16">
        <v>16</v>
      </c>
    </row>
    <row r="95" spans="1:18" s="11" customFormat="1" ht="24" customHeight="1">
      <c r="A95" s="5">
        <v>93</v>
      </c>
      <c r="B95" s="14" t="str">
        <f>"李莹"</f>
        <v>李莹</v>
      </c>
      <c r="C95" s="14" t="str">
        <f t="shared" si="62"/>
        <v xml:space="preserve">女        </v>
      </c>
      <c r="D95" s="14" t="str">
        <f t="shared" si="69"/>
        <v>汉族</v>
      </c>
      <c r="E95" s="14" t="str">
        <f>"北流"</f>
        <v>北流</v>
      </c>
      <c r="F95" s="14" t="str">
        <f>"1989年07月"</f>
        <v>1989年07月</v>
      </c>
      <c r="G95" s="14" t="str">
        <f t="shared" si="75"/>
        <v>共青团员</v>
      </c>
      <c r="H95" s="14" t="str">
        <f>"桂林理工大学英语"</f>
        <v>桂林理工大学英语</v>
      </c>
      <c r="I95" s="14" t="str">
        <f t="shared" ref="I95:I98" si="81">"英语"</f>
        <v>英语</v>
      </c>
      <c r="J95" s="14" t="str">
        <f t="shared" ref="J95:J98" si="82">"本科学士"</f>
        <v>本科学士</v>
      </c>
      <c r="K95" s="14" t="str">
        <f>"15078448589"</f>
        <v>15078448589</v>
      </c>
      <c r="L95" s="14" t="str">
        <f>"2012.07.01"</f>
        <v>2012.07.01</v>
      </c>
      <c r="M95" s="14" t="str">
        <f t="shared" si="29"/>
        <v>小学</v>
      </c>
      <c r="N95" s="14" t="str">
        <f t="shared" si="66"/>
        <v>104:英语</v>
      </c>
      <c r="O95" s="15">
        <v>25</v>
      </c>
      <c r="P95" s="8">
        <v>43.67</v>
      </c>
      <c r="Q95" s="16">
        <f t="shared" si="67"/>
        <v>68.67</v>
      </c>
      <c r="R95" s="16">
        <v>17</v>
      </c>
    </row>
    <row r="96" spans="1:18" s="11" customFormat="1" ht="24" customHeight="1">
      <c r="A96" s="5">
        <v>94</v>
      </c>
      <c r="B96" s="14" t="str">
        <f>"许天怡"</f>
        <v>许天怡</v>
      </c>
      <c r="C96" s="14" t="str">
        <f t="shared" si="62"/>
        <v xml:space="preserve">女        </v>
      </c>
      <c r="D96" s="14" t="str">
        <f t="shared" si="69"/>
        <v>汉族</v>
      </c>
      <c r="E96" s="14" t="str">
        <f t="shared" si="78"/>
        <v>容县</v>
      </c>
      <c r="F96" s="14" t="str">
        <f>"1991年09月"</f>
        <v>1991年09月</v>
      </c>
      <c r="G96" s="14" t="str">
        <f t="shared" si="75"/>
        <v>共青团员</v>
      </c>
      <c r="H96" s="14" t="str">
        <f>"广西师范大学漓江学院英语"</f>
        <v>广西师范大学漓江学院英语</v>
      </c>
      <c r="I96" s="14" t="str">
        <f t="shared" si="81"/>
        <v>英语</v>
      </c>
      <c r="J96" s="14" t="str">
        <f t="shared" si="82"/>
        <v>本科学士</v>
      </c>
      <c r="K96" s="14" t="str">
        <f>"13737734442"</f>
        <v>13737734442</v>
      </c>
      <c r="L96" s="14" t="str">
        <f>"2014.07.01"</f>
        <v>2014.07.01</v>
      </c>
      <c r="M96" s="14" t="str">
        <f t="shared" si="29"/>
        <v>小学</v>
      </c>
      <c r="N96" s="14" t="str">
        <f t="shared" si="66"/>
        <v>104:英语</v>
      </c>
      <c r="O96" s="15">
        <v>23</v>
      </c>
      <c r="P96" s="8">
        <v>45.67</v>
      </c>
      <c r="Q96" s="16">
        <f t="shared" si="67"/>
        <v>68.67</v>
      </c>
      <c r="R96" s="16">
        <v>18</v>
      </c>
    </row>
    <row r="97" spans="1:18" s="11" customFormat="1" ht="24" customHeight="1">
      <c r="A97" s="5">
        <v>95</v>
      </c>
      <c r="B97" s="14" t="str">
        <f>"刘广兰"</f>
        <v>刘广兰</v>
      </c>
      <c r="C97" s="14" t="str">
        <f t="shared" si="62"/>
        <v xml:space="preserve">女        </v>
      </c>
      <c r="D97" s="14" t="str">
        <f t="shared" si="69"/>
        <v>汉族</v>
      </c>
      <c r="E97" s="14" t="str">
        <f t="shared" si="78"/>
        <v>容县</v>
      </c>
      <c r="F97" s="14" t="str">
        <f>"1996年06月"</f>
        <v>1996年06月</v>
      </c>
      <c r="G97" s="14" t="str">
        <f t="shared" si="75"/>
        <v>共青团员</v>
      </c>
      <c r="H97" s="14" t="str">
        <f>"桂林师范高等专科学校英语教育"</f>
        <v>桂林师范高等专科学校英语教育</v>
      </c>
      <c r="I97" s="14" t="str">
        <f t="shared" si="79"/>
        <v>英语教育</v>
      </c>
      <c r="J97" s="14" t="str">
        <f t="shared" si="80"/>
        <v>专科无学位</v>
      </c>
      <c r="K97" s="14" t="str">
        <f>"13657739808"</f>
        <v>13657739808</v>
      </c>
      <c r="L97" s="14" t="str">
        <f t="shared" ref="L97:L101" si="83">"2017.06.01"</f>
        <v>2017.06.01</v>
      </c>
      <c r="M97" s="14" t="str">
        <f t="shared" si="29"/>
        <v>小学</v>
      </c>
      <c r="N97" s="14" t="str">
        <f t="shared" si="66"/>
        <v>104:英语</v>
      </c>
      <c r="O97" s="15">
        <v>20</v>
      </c>
      <c r="P97" s="8">
        <v>48.67</v>
      </c>
      <c r="Q97" s="16">
        <f t="shared" si="67"/>
        <v>68.67</v>
      </c>
      <c r="R97" s="16">
        <v>19</v>
      </c>
    </row>
    <row r="98" spans="1:18" s="11" customFormat="1" ht="24" customHeight="1">
      <c r="A98" s="5">
        <v>96</v>
      </c>
      <c r="B98" s="14" t="str">
        <f>"韦姗伶"</f>
        <v>韦姗伶</v>
      </c>
      <c r="C98" s="14" t="str">
        <f t="shared" si="62"/>
        <v xml:space="preserve">女        </v>
      </c>
      <c r="D98" s="14" t="str">
        <f t="shared" si="69"/>
        <v>汉族</v>
      </c>
      <c r="E98" s="14" t="str">
        <f t="shared" si="78"/>
        <v>容县</v>
      </c>
      <c r="F98" s="14" t="str">
        <f>"1991年06月"</f>
        <v>1991年06月</v>
      </c>
      <c r="G98" s="14" t="str">
        <f t="shared" si="75"/>
        <v>共青团员</v>
      </c>
      <c r="H98" s="14" t="str">
        <f>"百色学院英语"</f>
        <v>百色学院英语</v>
      </c>
      <c r="I98" s="14" t="str">
        <f t="shared" si="81"/>
        <v>英语</v>
      </c>
      <c r="J98" s="14" t="str">
        <f t="shared" si="82"/>
        <v>本科学士</v>
      </c>
      <c r="K98" s="14" t="str">
        <f>"15007710053"</f>
        <v>15007710053</v>
      </c>
      <c r="L98" s="14" t="str">
        <f>"2013.06.01"</f>
        <v>2013.06.01</v>
      </c>
      <c r="M98" s="14" t="str">
        <f t="shared" si="29"/>
        <v>小学</v>
      </c>
      <c r="N98" s="14" t="str">
        <f t="shared" si="66"/>
        <v>104:英语</v>
      </c>
      <c r="O98" s="15">
        <v>21</v>
      </c>
      <c r="P98" s="8">
        <v>47.33</v>
      </c>
      <c r="Q98" s="16">
        <f t="shared" si="67"/>
        <v>68.33</v>
      </c>
      <c r="R98" s="16">
        <v>20</v>
      </c>
    </row>
    <row r="99" spans="1:18" s="11" customFormat="1" ht="24" customHeight="1">
      <c r="A99" s="5">
        <v>97</v>
      </c>
      <c r="B99" s="14" t="str">
        <f>"刘虹妤"</f>
        <v>刘虹妤</v>
      </c>
      <c r="C99" s="14" t="str">
        <f t="shared" si="62"/>
        <v xml:space="preserve">女        </v>
      </c>
      <c r="D99" s="14" t="str">
        <f t="shared" si="69"/>
        <v>汉族</v>
      </c>
      <c r="E99" s="14" t="str">
        <f>"北流"</f>
        <v>北流</v>
      </c>
      <c r="F99" s="14" t="str">
        <f>"1993年09月"</f>
        <v>1993年09月</v>
      </c>
      <c r="G99" s="14" t="str">
        <f t="shared" si="75"/>
        <v>共青团员</v>
      </c>
      <c r="H99" s="14" t="str">
        <f>"广西教育学院英语教育"</f>
        <v>广西教育学院英语教育</v>
      </c>
      <c r="I99" s="14" t="str">
        <f t="shared" si="79"/>
        <v>英语教育</v>
      </c>
      <c r="J99" s="14" t="str">
        <f t="shared" si="80"/>
        <v>专科无学位</v>
      </c>
      <c r="K99" s="14" t="str">
        <f>"15878017598"</f>
        <v>15878017598</v>
      </c>
      <c r="L99" s="14" t="str">
        <f>"2015.07.01"</f>
        <v>2015.07.01</v>
      </c>
      <c r="M99" s="14" t="str">
        <f t="shared" si="29"/>
        <v>小学</v>
      </c>
      <c r="N99" s="14" t="str">
        <f t="shared" si="66"/>
        <v>104:英语</v>
      </c>
      <c r="O99" s="15">
        <v>20</v>
      </c>
      <c r="P99" s="8">
        <v>48.33</v>
      </c>
      <c r="Q99" s="16">
        <f t="shared" si="67"/>
        <v>68.33</v>
      </c>
      <c r="R99" s="16">
        <v>21</v>
      </c>
    </row>
    <row r="100" spans="1:18" s="11" customFormat="1" ht="24" customHeight="1">
      <c r="A100" s="5">
        <v>98</v>
      </c>
      <c r="B100" s="14" t="str">
        <f>"梁紫瑜"</f>
        <v>梁紫瑜</v>
      </c>
      <c r="C100" s="14" t="str">
        <f t="shared" si="62"/>
        <v xml:space="preserve">女        </v>
      </c>
      <c r="D100" s="14" t="str">
        <f t="shared" si="69"/>
        <v>汉族</v>
      </c>
      <c r="E100" s="14" t="str">
        <f t="shared" ref="E100:E105" si="84">"容县"</f>
        <v>容县</v>
      </c>
      <c r="F100" s="14" t="str">
        <f>"1992年10月"</f>
        <v>1992年10月</v>
      </c>
      <c r="G100" s="14" t="str">
        <f t="shared" si="75"/>
        <v>共青团员</v>
      </c>
      <c r="H100" s="14" t="str">
        <f>"贺州学院英语"</f>
        <v>贺州学院英语</v>
      </c>
      <c r="I100" s="14" t="str">
        <f>"英语"</f>
        <v>英语</v>
      </c>
      <c r="J100" s="14" t="str">
        <f>"本科无学位"</f>
        <v>本科无学位</v>
      </c>
      <c r="K100" s="14" t="str">
        <f>"18378400387"</f>
        <v>18378400387</v>
      </c>
      <c r="L100" s="14" t="str">
        <f t="shared" si="83"/>
        <v>2017.06.01</v>
      </c>
      <c r="M100" s="14" t="str">
        <f t="shared" ref="M100:M163" si="85">"小学"</f>
        <v>小学</v>
      </c>
      <c r="N100" s="14" t="str">
        <f t="shared" si="66"/>
        <v>104:英语</v>
      </c>
      <c r="O100" s="15">
        <v>22</v>
      </c>
      <c r="P100" s="8">
        <v>46</v>
      </c>
      <c r="Q100" s="16">
        <f t="shared" si="67"/>
        <v>68</v>
      </c>
      <c r="R100" s="16">
        <v>22</v>
      </c>
    </row>
    <row r="101" spans="1:18" s="12" customFormat="1" ht="24" customHeight="1">
      <c r="A101" s="5">
        <v>99</v>
      </c>
      <c r="B101" s="14" t="str">
        <f>"劳静"</f>
        <v>劳静</v>
      </c>
      <c r="C101" s="14" t="str">
        <f t="shared" si="62"/>
        <v xml:space="preserve">女        </v>
      </c>
      <c r="D101" s="14" t="str">
        <f t="shared" si="69"/>
        <v>汉族</v>
      </c>
      <c r="E101" s="14" t="str">
        <f t="shared" si="84"/>
        <v>容县</v>
      </c>
      <c r="F101" s="14" t="str">
        <f>"1992年05月"</f>
        <v>1992年05月</v>
      </c>
      <c r="G101" s="14" t="str">
        <f t="shared" si="75"/>
        <v>共青团员</v>
      </c>
      <c r="H101" s="14" t="str">
        <f>"广西师范大学漓江学院商务英语"</f>
        <v>广西师范大学漓江学院商务英语</v>
      </c>
      <c r="I101" s="14" t="str">
        <f>"商务英语"</f>
        <v>商务英语</v>
      </c>
      <c r="J101" s="14" t="str">
        <f>"本科学士"</f>
        <v>本科学士</v>
      </c>
      <c r="K101" s="14" t="str">
        <f>"15677374450"</f>
        <v>15677374450</v>
      </c>
      <c r="L101" s="14" t="str">
        <f t="shared" si="83"/>
        <v>2017.06.01</v>
      </c>
      <c r="M101" s="14" t="str">
        <f t="shared" si="85"/>
        <v>小学</v>
      </c>
      <c r="N101" s="14" t="str">
        <f t="shared" si="66"/>
        <v>104:英语</v>
      </c>
      <c r="O101" s="15">
        <v>21</v>
      </c>
      <c r="P101" s="8">
        <v>47</v>
      </c>
      <c r="Q101" s="16">
        <f t="shared" si="67"/>
        <v>68</v>
      </c>
      <c r="R101" s="16">
        <v>23</v>
      </c>
    </row>
    <row r="102" spans="1:18" s="12" customFormat="1" ht="24" customHeight="1">
      <c r="A102" s="5">
        <v>100</v>
      </c>
      <c r="B102" s="14" t="str">
        <f>"姚小梅"</f>
        <v>姚小梅</v>
      </c>
      <c r="C102" s="14" t="str">
        <f t="shared" si="62"/>
        <v xml:space="preserve">女        </v>
      </c>
      <c r="D102" s="14" t="str">
        <f t="shared" si="69"/>
        <v>汉族</v>
      </c>
      <c r="E102" s="14" t="str">
        <f>"玉林"</f>
        <v>玉林</v>
      </c>
      <c r="F102" s="14" t="str">
        <f>"1993年03月"</f>
        <v>1993年03月</v>
      </c>
      <c r="G102" s="14" t="str">
        <f t="shared" si="75"/>
        <v>共青团员</v>
      </c>
      <c r="H102" s="14" t="str">
        <f>"南昌师范高等专科学校英语教育"</f>
        <v>南昌师范高等专科学校英语教育</v>
      </c>
      <c r="I102" s="14" t="str">
        <f t="shared" ref="I102:I106" si="86">"英语教育"</f>
        <v>英语教育</v>
      </c>
      <c r="J102" s="14" t="str">
        <f t="shared" ref="J102:J108" si="87">"专科无学位"</f>
        <v>专科无学位</v>
      </c>
      <c r="K102" s="14" t="str">
        <f>"18776316852"</f>
        <v>18776316852</v>
      </c>
      <c r="L102" s="14" t="str">
        <f t="shared" ref="L102:L105" si="88">"2016.06.01"</f>
        <v>2016.06.01</v>
      </c>
      <c r="M102" s="14" t="str">
        <f t="shared" si="85"/>
        <v>小学</v>
      </c>
      <c r="N102" s="14" t="str">
        <f t="shared" si="66"/>
        <v>104:英语</v>
      </c>
      <c r="O102" s="15">
        <v>20</v>
      </c>
      <c r="P102" s="8">
        <v>48</v>
      </c>
      <c r="Q102" s="16">
        <f t="shared" si="67"/>
        <v>68</v>
      </c>
      <c r="R102" s="16">
        <v>24</v>
      </c>
    </row>
    <row r="103" spans="1:18" s="11" customFormat="1" ht="24" customHeight="1">
      <c r="A103" s="5">
        <v>101</v>
      </c>
      <c r="B103" s="14" t="str">
        <f>"陆秀华"</f>
        <v>陆秀华</v>
      </c>
      <c r="C103" s="14" t="str">
        <f t="shared" si="62"/>
        <v xml:space="preserve">女        </v>
      </c>
      <c r="D103" s="14" t="str">
        <f t="shared" si="69"/>
        <v>汉族</v>
      </c>
      <c r="E103" s="14" t="str">
        <f t="shared" si="84"/>
        <v>容县</v>
      </c>
      <c r="F103" s="14" t="str">
        <f>"1992年11月"</f>
        <v>1992年11月</v>
      </c>
      <c r="G103" s="14" t="str">
        <f t="shared" si="75"/>
        <v>共青团员</v>
      </c>
      <c r="H103" s="14" t="str">
        <f>"广西外国语学院应用英语教育方向"</f>
        <v>广西外国语学院应用英语教育方向</v>
      </c>
      <c r="I103" s="14" t="str">
        <f>"应用英语教育方向"</f>
        <v>应用英语教育方向</v>
      </c>
      <c r="J103" s="14" t="str">
        <f t="shared" si="87"/>
        <v>专科无学位</v>
      </c>
      <c r="K103" s="14" t="str">
        <f>"18897655729"</f>
        <v>18897655729</v>
      </c>
      <c r="L103" s="14" t="str">
        <f>"2015.06.01"</f>
        <v>2015.06.01</v>
      </c>
      <c r="M103" s="14" t="str">
        <f t="shared" si="85"/>
        <v>小学</v>
      </c>
      <c r="N103" s="14" t="str">
        <f t="shared" si="66"/>
        <v>104:英语</v>
      </c>
      <c r="O103" s="15">
        <v>24</v>
      </c>
      <c r="P103" s="8">
        <v>43.67</v>
      </c>
      <c r="Q103" s="16">
        <f t="shared" si="67"/>
        <v>67.67</v>
      </c>
      <c r="R103" s="16">
        <v>25</v>
      </c>
    </row>
    <row r="104" spans="1:18" s="11" customFormat="1" ht="24" customHeight="1">
      <c r="A104" s="5">
        <v>102</v>
      </c>
      <c r="B104" s="14" t="str">
        <f>"林文燕"</f>
        <v>林文燕</v>
      </c>
      <c r="C104" s="14" t="str">
        <f t="shared" si="62"/>
        <v xml:space="preserve">女        </v>
      </c>
      <c r="D104" s="14" t="str">
        <f t="shared" si="69"/>
        <v>汉族</v>
      </c>
      <c r="E104" s="14" t="str">
        <f t="shared" si="84"/>
        <v>容县</v>
      </c>
      <c r="F104" s="14" t="str">
        <f>"1993年12月"</f>
        <v>1993年12月</v>
      </c>
      <c r="G104" s="14" t="str">
        <f>"中共党员"</f>
        <v>中共党员</v>
      </c>
      <c r="H104" s="14" t="str">
        <f>"钦州学院初等教育英语方向"</f>
        <v>钦州学院初等教育英语方向</v>
      </c>
      <c r="I104" s="14" t="str">
        <f>"初等教育英语方向"</f>
        <v>初等教育英语方向</v>
      </c>
      <c r="J104" s="14" t="str">
        <f t="shared" si="87"/>
        <v>专科无学位</v>
      </c>
      <c r="K104" s="14" t="str">
        <f>"15678583387"</f>
        <v>15678583387</v>
      </c>
      <c r="L104" s="14" t="str">
        <f t="shared" si="88"/>
        <v>2016.06.01</v>
      </c>
      <c r="M104" s="14" t="str">
        <f t="shared" si="85"/>
        <v>小学</v>
      </c>
      <c r="N104" s="14" t="str">
        <f t="shared" si="66"/>
        <v>104:英语</v>
      </c>
      <c r="O104" s="15">
        <v>22</v>
      </c>
      <c r="P104" s="8">
        <v>45.67</v>
      </c>
      <c r="Q104" s="16">
        <f t="shared" si="67"/>
        <v>67.67</v>
      </c>
      <c r="R104" s="16">
        <v>26</v>
      </c>
    </row>
    <row r="105" spans="1:18" s="12" customFormat="1" ht="24" customHeight="1">
      <c r="A105" s="5">
        <v>103</v>
      </c>
      <c r="B105" s="14" t="str">
        <f>"林丽"</f>
        <v>林丽</v>
      </c>
      <c r="C105" s="14" t="str">
        <f t="shared" si="62"/>
        <v xml:space="preserve">女        </v>
      </c>
      <c r="D105" s="14" t="str">
        <f t="shared" si="69"/>
        <v>汉族</v>
      </c>
      <c r="E105" s="14" t="str">
        <f t="shared" si="84"/>
        <v>容县</v>
      </c>
      <c r="F105" s="14" t="str">
        <f>"1994年08月"</f>
        <v>1994年08月</v>
      </c>
      <c r="G105" s="14" t="str">
        <f>"共青团员"</f>
        <v>共青团员</v>
      </c>
      <c r="H105" s="14" t="str">
        <f>"广西科技师范学院英语教育"</f>
        <v>广西科技师范学院英语教育</v>
      </c>
      <c r="I105" s="14" t="str">
        <f t="shared" si="86"/>
        <v>英语教育</v>
      </c>
      <c r="J105" s="14" t="str">
        <f t="shared" si="87"/>
        <v>专科无学位</v>
      </c>
      <c r="K105" s="14" t="str">
        <f>"13978552684"</f>
        <v>13978552684</v>
      </c>
      <c r="L105" s="14" t="str">
        <f t="shared" si="88"/>
        <v>2016.06.01</v>
      </c>
      <c r="M105" s="14" t="str">
        <f t="shared" si="85"/>
        <v>小学</v>
      </c>
      <c r="N105" s="14" t="str">
        <f t="shared" si="66"/>
        <v>104:英语</v>
      </c>
      <c r="O105" s="15">
        <v>21</v>
      </c>
      <c r="P105" s="8">
        <v>46.33</v>
      </c>
      <c r="Q105" s="16">
        <f t="shared" si="67"/>
        <v>67.33</v>
      </c>
      <c r="R105" s="16">
        <v>27</v>
      </c>
    </row>
    <row r="106" spans="1:18" s="11" customFormat="1" ht="24" customHeight="1">
      <c r="A106" s="5">
        <v>104</v>
      </c>
      <c r="B106" s="14" t="str">
        <f>"高婷婷"</f>
        <v>高婷婷</v>
      </c>
      <c r="C106" s="14" t="str">
        <f t="shared" si="62"/>
        <v xml:space="preserve">女        </v>
      </c>
      <c r="D106" s="14" t="str">
        <f t="shared" si="69"/>
        <v>汉族</v>
      </c>
      <c r="E106" s="14" t="str">
        <f>"岑溪市"</f>
        <v>岑溪市</v>
      </c>
      <c r="F106" s="14" t="str">
        <f>"1994年08月"</f>
        <v>1994年08月</v>
      </c>
      <c r="G106" s="14" t="str">
        <f>"中共党员"</f>
        <v>中共党员</v>
      </c>
      <c r="H106" s="14" t="str">
        <f>"南宁地区教育学院英语教育"</f>
        <v>南宁地区教育学院英语教育</v>
      </c>
      <c r="I106" s="14" t="str">
        <f t="shared" si="86"/>
        <v>英语教育</v>
      </c>
      <c r="J106" s="14" t="str">
        <f t="shared" si="87"/>
        <v>专科无学位</v>
      </c>
      <c r="K106" s="14" t="str">
        <f>"18278189899"</f>
        <v>18278189899</v>
      </c>
      <c r="L106" s="14" t="str">
        <f>"2017.06.01"</f>
        <v>2017.06.01</v>
      </c>
      <c r="M106" s="14" t="str">
        <f t="shared" si="85"/>
        <v>小学</v>
      </c>
      <c r="N106" s="14" t="str">
        <f t="shared" si="66"/>
        <v>104:英语</v>
      </c>
      <c r="O106" s="15">
        <v>23</v>
      </c>
      <c r="P106" s="8">
        <v>44</v>
      </c>
      <c r="Q106" s="16">
        <f t="shared" si="67"/>
        <v>67</v>
      </c>
      <c r="R106" s="16">
        <v>28</v>
      </c>
    </row>
    <row r="107" spans="1:18" s="12" customFormat="1" ht="24" customHeight="1">
      <c r="A107" s="5">
        <v>105</v>
      </c>
      <c r="B107" s="14" t="str">
        <f>"韦金宇"</f>
        <v>韦金宇</v>
      </c>
      <c r="C107" s="14" t="str">
        <f t="shared" si="62"/>
        <v xml:space="preserve">女        </v>
      </c>
      <c r="D107" s="14" t="str">
        <f t="shared" si="69"/>
        <v>汉族</v>
      </c>
      <c r="E107" s="14" t="str">
        <f>"陆川县"</f>
        <v>陆川县</v>
      </c>
      <c r="F107" s="14" t="str">
        <f>"1989年02月"</f>
        <v>1989年02月</v>
      </c>
      <c r="G107" s="14" t="str">
        <f>"群众"</f>
        <v>群众</v>
      </c>
      <c r="H107" s="14" t="str">
        <f>"广西民族师范学院英语"</f>
        <v>广西民族师范学院英语</v>
      </c>
      <c r="I107" s="14" t="str">
        <f>"英语"</f>
        <v>英语</v>
      </c>
      <c r="J107" s="14" t="str">
        <f t="shared" si="87"/>
        <v>专科无学位</v>
      </c>
      <c r="K107" s="14" t="str">
        <f>"13546953940"</f>
        <v>13546953940</v>
      </c>
      <c r="L107" s="14" t="str">
        <f>"2012.07.01"</f>
        <v>2012.07.01</v>
      </c>
      <c r="M107" s="14" t="str">
        <f t="shared" si="85"/>
        <v>小学</v>
      </c>
      <c r="N107" s="14" t="str">
        <f t="shared" si="66"/>
        <v>104:英语</v>
      </c>
      <c r="O107" s="15">
        <v>22</v>
      </c>
      <c r="P107" s="8">
        <v>45</v>
      </c>
      <c r="Q107" s="16">
        <f t="shared" si="67"/>
        <v>67</v>
      </c>
      <c r="R107" s="16">
        <v>29</v>
      </c>
    </row>
    <row r="108" spans="1:18" s="11" customFormat="1" ht="24" customHeight="1">
      <c r="A108" s="5">
        <v>106</v>
      </c>
      <c r="B108" s="14" t="str">
        <f>"余仲莲"</f>
        <v>余仲莲</v>
      </c>
      <c r="C108" s="14" t="str">
        <f t="shared" si="62"/>
        <v xml:space="preserve">女        </v>
      </c>
      <c r="D108" s="14" t="str">
        <f t="shared" si="69"/>
        <v>汉族</v>
      </c>
      <c r="E108" s="14" t="str">
        <f t="shared" ref="E108:E110" si="89">"容县"</f>
        <v>容县</v>
      </c>
      <c r="F108" s="14" t="str">
        <f>"1991年07月"</f>
        <v>1991年07月</v>
      </c>
      <c r="G108" s="14" t="str">
        <f>"共青团员"</f>
        <v>共青团员</v>
      </c>
      <c r="H108" s="14" t="str">
        <f>"广西柳州师范高等专科学校英语教育"</f>
        <v>广西柳州师范高等专科学校英语教育</v>
      </c>
      <c r="I108" s="14" t="str">
        <f>"英语教育"</f>
        <v>英语教育</v>
      </c>
      <c r="J108" s="14" t="str">
        <f t="shared" si="87"/>
        <v>专科无学位</v>
      </c>
      <c r="K108" s="14" t="str">
        <f>"18211571150"</f>
        <v>18211571150</v>
      </c>
      <c r="L108" s="14" t="str">
        <f>"2012.06.01"</f>
        <v>2012.06.01</v>
      </c>
      <c r="M108" s="14" t="str">
        <f t="shared" si="85"/>
        <v>小学</v>
      </c>
      <c r="N108" s="14" t="str">
        <f t="shared" si="66"/>
        <v>104:英语</v>
      </c>
      <c r="O108" s="15">
        <v>20</v>
      </c>
      <c r="P108" s="8">
        <v>47</v>
      </c>
      <c r="Q108" s="16">
        <f t="shared" si="67"/>
        <v>67</v>
      </c>
      <c r="R108" s="16">
        <v>30</v>
      </c>
    </row>
    <row r="109" spans="1:18" s="11" customFormat="1" ht="24" customHeight="1">
      <c r="A109" s="5">
        <v>107</v>
      </c>
      <c r="B109" s="14" t="str">
        <f>"彭静"</f>
        <v>彭静</v>
      </c>
      <c r="C109" s="14" t="str">
        <f t="shared" si="62"/>
        <v xml:space="preserve">女        </v>
      </c>
      <c r="D109" s="14" t="str">
        <f t="shared" si="69"/>
        <v>汉族</v>
      </c>
      <c r="E109" s="14" t="str">
        <f t="shared" si="89"/>
        <v>容县</v>
      </c>
      <c r="F109" s="14" t="str">
        <f>"1993年12月"</f>
        <v>1993年12月</v>
      </c>
      <c r="G109" s="14" t="str">
        <f>"群众"</f>
        <v>群众</v>
      </c>
      <c r="H109" s="14" t="str">
        <f>"贺州学院英语"</f>
        <v>贺州学院英语</v>
      </c>
      <c r="I109" s="14" t="str">
        <f>"英语"</f>
        <v>英语</v>
      </c>
      <c r="J109" s="14" t="str">
        <f t="shared" ref="J109:J112" si="90">"本科学士"</f>
        <v>本科学士</v>
      </c>
      <c r="K109" s="14" t="str">
        <f>"18378434320"</f>
        <v>18378434320</v>
      </c>
      <c r="L109" s="14" t="str">
        <f>"2017.06.01"</f>
        <v>2017.06.01</v>
      </c>
      <c r="M109" s="14" t="str">
        <f t="shared" si="85"/>
        <v>小学</v>
      </c>
      <c r="N109" s="14" t="str">
        <f t="shared" si="66"/>
        <v>104:英语</v>
      </c>
      <c r="O109" s="15">
        <v>19</v>
      </c>
      <c r="P109" s="8">
        <v>48</v>
      </c>
      <c r="Q109" s="16">
        <f t="shared" si="67"/>
        <v>67</v>
      </c>
      <c r="R109" s="16">
        <v>31</v>
      </c>
    </row>
    <row r="110" spans="1:18" ht="25.5" customHeight="1">
      <c r="A110" s="5">
        <v>108</v>
      </c>
      <c r="B110" s="5" t="str">
        <f>"刘月文"</f>
        <v>刘月文</v>
      </c>
      <c r="C110" s="5" t="str">
        <f t="shared" si="62"/>
        <v xml:space="preserve">女        </v>
      </c>
      <c r="D110" s="5" t="str">
        <f t="shared" si="69"/>
        <v>汉族</v>
      </c>
      <c r="E110" s="5" t="str">
        <f t="shared" si="89"/>
        <v>容县</v>
      </c>
      <c r="F110" s="5" t="str">
        <f>"1995年02月"</f>
        <v>1995年02月</v>
      </c>
      <c r="G110" s="5" t="str">
        <f t="shared" ref="G110:G113" si="91">"中共党员"</f>
        <v>中共党员</v>
      </c>
      <c r="H110" s="5" t="str">
        <f>"玉林师范学院社会体育"</f>
        <v>玉林师范学院社会体育</v>
      </c>
      <c r="I110" s="5" t="str">
        <f>"社会体育"</f>
        <v>社会体育</v>
      </c>
      <c r="J110" s="5" t="str">
        <f t="shared" si="90"/>
        <v>本科学士</v>
      </c>
      <c r="K110" s="5" t="str">
        <f>"18878550067"</f>
        <v>18878550067</v>
      </c>
      <c r="L110" s="5" t="str">
        <f>"2017.07.01"</f>
        <v>2017.07.01</v>
      </c>
      <c r="M110" s="5" t="str">
        <f t="shared" si="85"/>
        <v>小学</v>
      </c>
      <c r="N110" s="5" t="str">
        <f t="shared" ref="N110:N125" si="92">"106:体育"</f>
        <v>106:体育</v>
      </c>
      <c r="O110" s="8">
        <v>34.5</v>
      </c>
      <c r="P110" s="8">
        <v>49.17</v>
      </c>
      <c r="Q110" s="9">
        <f t="shared" ref="Q110:Q143" si="93">P110+O110</f>
        <v>83.67</v>
      </c>
      <c r="R110" s="8">
        <v>1</v>
      </c>
    </row>
    <row r="111" spans="1:18" s="10" customFormat="1" ht="25.5" customHeight="1">
      <c r="A111" s="5">
        <v>109</v>
      </c>
      <c r="B111" s="5" t="str">
        <f>"邓桂平"</f>
        <v>邓桂平</v>
      </c>
      <c r="C111" s="5" t="str">
        <f t="shared" si="62"/>
        <v xml:space="preserve">女        </v>
      </c>
      <c r="D111" s="5" t="str">
        <f t="shared" si="69"/>
        <v>汉族</v>
      </c>
      <c r="E111" s="5" t="str">
        <f>""</f>
        <v/>
      </c>
      <c r="F111" s="5" t="str">
        <f>"1989年11月"</f>
        <v>1989年11月</v>
      </c>
      <c r="G111" s="5" t="str">
        <f t="shared" ref="G111:G118" si="94">"共青团员"</f>
        <v>共青团员</v>
      </c>
      <c r="H111" s="5" t="str">
        <f>"重庆师范大学体育教育"</f>
        <v>重庆师范大学体育教育</v>
      </c>
      <c r="I111" s="5" t="str">
        <f t="shared" ref="I111:I121" si="95">"体育教育"</f>
        <v>体育教育</v>
      </c>
      <c r="J111" s="5" t="str">
        <f t="shared" si="90"/>
        <v>本科学士</v>
      </c>
      <c r="K111" s="5" t="str">
        <f>"15808018002"</f>
        <v>15808018002</v>
      </c>
      <c r="L111" s="5" t="str">
        <f>"2012.06.01"</f>
        <v>2012.06.01</v>
      </c>
      <c r="M111" s="5" t="str">
        <f t="shared" si="85"/>
        <v>小学</v>
      </c>
      <c r="N111" s="5" t="str">
        <f t="shared" si="92"/>
        <v>106:体育</v>
      </c>
      <c r="O111" s="8">
        <v>33</v>
      </c>
      <c r="P111" s="8">
        <v>42.17</v>
      </c>
      <c r="Q111" s="9">
        <f t="shared" si="93"/>
        <v>75.17</v>
      </c>
      <c r="R111" s="8">
        <v>2</v>
      </c>
    </row>
    <row r="112" spans="1:18" s="10" customFormat="1" ht="25.5" customHeight="1">
      <c r="A112" s="5">
        <v>110</v>
      </c>
      <c r="B112" s="5" t="str">
        <f>"郑学贵"</f>
        <v>郑学贵</v>
      </c>
      <c r="C112" s="5" t="str">
        <f t="shared" ref="C112:C116" si="96">"男        "</f>
        <v xml:space="preserve">男        </v>
      </c>
      <c r="D112" s="5" t="str">
        <f t="shared" si="69"/>
        <v>汉族</v>
      </c>
      <c r="E112" s="5" t="str">
        <f t="shared" ref="E112:E119" si="97">"容县"</f>
        <v>容县</v>
      </c>
      <c r="F112" s="5" t="str">
        <f>"1987年09月"</f>
        <v>1987年09月</v>
      </c>
      <c r="G112" s="5" t="str">
        <f t="shared" si="91"/>
        <v>中共党员</v>
      </c>
      <c r="H112" s="5" t="str">
        <f>"百色学院体育教育"</f>
        <v>百色学院体育教育</v>
      </c>
      <c r="I112" s="5" t="str">
        <f t="shared" si="95"/>
        <v>体育教育</v>
      </c>
      <c r="J112" s="5" t="str">
        <f t="shared" si="90"/>
        <v>本科学士</v>
      </c>
      <c r="K112" s="5" t="str">
        <f>"15077684610"</f>
        <v>15077684610</v>
      </c>
      <c r="L112" s="5" t="str">
        <f>"2014.06.01"</f>
        <v>2014.06.01</v>
      </c>
      <c r="M112" s="5" t="str">
        <f t="shared" si="85"/>
        <v>小学</v>
      </c>
      <c r="N112" s="5" t="str">
        <f t="shared" si="92"/>
        <v>106:体育</v>
      </c>
      <c r="O112" s="8">
        <v>26</v>
      </c>
      <c r="P112" s="8">
        <v>48.17</v>
      </c>
      <c r="Q112" s="9">
        <f t="shared" si="93"/>
        <v>74.17</v>
      </c>
      <c r="R112" s="8">
        <v>3</v>
      </c>
    </row>
    <row r="113" spans="1:18" s="10" customFormat="1" ht="25.5" customHeight="1">
      <c r="A113" s="5">
        <v>111</v>
      </c>
      <c r="B113" s="5" t="str">
        <f>"王子章"</f>
        <v>王子章</v>
      </c>
      <c r="C113" s="5" t="str">
        <f t="shared" si="96"/>
        <v xml:space="preserve">男        </v>
      </c>
      <c r="D113" s="5" t="str">
        <f>"壮族"</f>
        <v>壮族</v>
      </c>
      <c r="E113" s="5" t="str">
        <f>"云南富宁"</f>
        <v>云南富宁</v>
      </c>
      <c r="F113" s="5" t="str">
        <f>"1994年12月"</f>
        <v>1994年12月</v>
      </c>
      <c r="G113" s="5" t="str">
        <f t="shared" si="91"/>
        <v>中共党员</v>
      </c>
      <c r="H113" s="5" t="str">
        <f>"滇西科技师范学院体育教育"</f>
        <v>滇西科技师范学院体育教育</v>
      </c>
      <c r="I113" s="5" t="str">
        <f t="shared" si="95"/>
        <v>体育教育</v>
      </c>
      <c r="J113" s="5" t="str">
        <f>"专科无学位"</f>
        <v>专科无学位</v>
      </c>
      <c r="K113" s="5" t="str">
        <f>"18788354544"</f>
        <v>18788354544</v>
      </c>
      <c r="L113" s="5" t="str">
        <f>"2017.07.01"</f>
        <v>2017.07.01</v>
      </c>
      <c r="M113" s="5" t="str">
        <f t="shared" si="85"/>
        <v>小学</v>
      </c>
      <c r="N113" s="5" t="str">
        <f t="shared" si="92"/>
        <v>106:体育</v>
      </c>
      <c r="O113" s="8">
        <v>31</v>
      </c>
      <c r="P113" s="8">
        <v>38.4</v>
      </c>
      <c r="Q113" s="9">
        <f t="shared" si="93"/>
        <v>69.400000000000006</v>
      </c>
      <c r="R113" s="8">
        <v>4</v>
      </c>
    </row>
    <row r="114" spans="1:18" s="10" customFormat="1" ht="25.5" customHeight="1">
      <c r="A114" s="5">
        <v>112</v>
      </c>
      <c r="B114" s="5" t="str">
        <f>"莫杏才"</f>
        <v>莫杏才</v>
      </c>
      <c r="C114" s="5" t="str">
        <f t="shared" si="96"/>
        <v xml:space="preserve">男        </v>
      </c>
      <c r="D114" s="5" t="str">
        <f t="shared" ref="D114:D142" si="98">"汉族"</f>
        <v>汉族</v>
      </c>
      <c r="E114" s="5" t="str">
        <f t="shared" si="97"/>
        <v>容县</v>
      </c>
      <c r="F114" s="5" t="str">
        <f>"1993年11月"</f>
        <v>1993年11月</v>
      </c>
      <c r="G114" s="5" t="str">
        <f t="shared" si="94"/>
        <v>共青团员</v>
      </c>
      <c r="H114" s="5" t="str">
        <f>"百色学院体育教育"</f>
        <v>百色学院体育教育</v>
      </c>
      <c r="I114" s="5" t="str">
        <f t="shared" si="95"/>
        <v>体育教育</v>
      </c>
      <c r="J114" s="5" t="str">
        <f t="shared" ref="J114:J129" si="99">"本科学士"</f>
        <v>本科学士</v>
      </c>
      <c r="K114" s="5" t="str">
        <f>"18777646808"</f>
        <v>18777646808</v>
      </c>
      <c r="L114" s="5" t="str">
        <f t="shared" ref="L114:L117" si="100">"2017.06.01"</f>
        <v>2017.06.01</v>
      </c>
      <c r="M114" s="5" t="str">
        <f t="shared" si="85"/>
        <v>小学</v>
      </c>
      <c r="N114" s="5" t="str">
        <f t="shared" si="92"/>
        <v>106:体育</v>
      </c>
      <c r="O114" s="8">
        <v>26.5</v>
      </c>
      <c r="P114" s="8">
        <v>42.4</v>
      </c>
      <c r="Q114" s="9">
        <f t="shared" si="93"/>
        <v>68.900000000000006</v>
      </c>
      <c r="R114" s="8">
        <v>5</v>
      </c>
    </row>
    <row r="115" spans="1:18" ht="25.5" customHeight="1">
      <c r="A115" s="5">
        <v>113</v>
      </c>
      <c r="B115" s="5" t="str">
        <f>"潘展杨"</f>
        <v>潘展杨</v>
      </c>
      <c r="C115" s="5" t="str">
        <f t="shared" si="96"/>
        <v xml:space="preserve">男        </v>
      </c>
      <c r="D115" s="5" t="str">
        <f t="shared" si="98"/>
        <v>汉族</v>
      </c>
      <c r="E115" s="5" t="str">
        <f t="shared" si="97"/>
        <v>容县</v>
      </c>
      <c r="F115" s="5" t="str">
        <f>"1993年01月"</f>
        <v>1993年01月</v>
      </c>
      <c r="G115" s="5" t="str">
        <f t="shared" si="94"/>
        <v>共青团员</v>
      </c>
      <c r="H115" s="5" t="str">
        <f t="shared" ref="H115:H117" si="101">"玉林师范学院体育教育"</f>
        <v>玉林师范学院体育教育</v>
      </c>
      <c r="I115" s="5" t="str">
        <f t="shared" si="95"/>
        <v>体育教育</v>
      </c>
      <c r="J115" s="5" t="str">
        <f t="shared" si="99"/>
        <v>本科学士</v>
      </c>
      <c r="K115" s="5" t="str">
        <f>"18878550214"</f>
        <v>18878550214</v>
      </c>
      <c r="L115" s="5" t="str">
        <f t="shared" si="100"/>
        <v>2017.06.01</v>
      </c>
      <c r="M115" s="5" t="str">
        <f t="shared" si="85"/>
        <v>小学</v>
      </c>
      <c r="N115" s="5" t="str">
        <f t="shared" si="92"/>
        <v>106:体育</v>
      </c>
      <c r="O115" s="8">
        <v>19</v>
      </c>
      <c r="P115" s="8">
        <v>47.43</v>
      </c>
      <c r="Q115" s="9">
        <f t="shared" si="93"/>
        <v>66.430000000000007</v>
      </c>
      <c r="R115" s="8">
        <v>6</v>
      </c>
    </row>
    <row r="116" spans="1:18" ht="25.5" customHeight="1">
      <c r="A116" s="5">
        <v>114</v>
      </c>
      <c r="B116" s="5" t="str">
        <f>"甘家伟"</f>
        <v>甘家伟</v>
      </c>
      <c r="C116" s="5" t="str">
        <f t="shared" si="96"/>
        <v xml:space="preserve">男        </v>
      </c>
      <c r="D116" s="5" t="str">
        <f t="shared" si="98"/>
        <v>汉族</v>
      </c>
      <c r="E116" s="5" t="str">
        <f t="shared" si="97"/>
        <v>容县</v>
      </c>
      <c r="F116" s="5" t="str">
        <f>"1994年03月"</f>
        <v>1994年03月</v>
      </c>
      <c r="G116" s="5" t="str">
        <f t="shared" si="94"/>
        <v>共青团员</v>
      </c>
      <c r="H116" s="5" t="str">
        <f t="shared" si="101"/>
        <v>玉林师范学院体育教育</v>
      </c>
      <c r="I116" s="5" t="str">
        <f t="shared" si="95"/>
        <v>体育教育</v>
      </c>
      <c r="J116" s="5" t="str">
        <f t="shared" si="99"/>
        <v>本科学士</v>
      </c>
      <c r="K116" s="5" t="str">
        <f>"18878550212"</f>
        <v>18878550212</v>
      </c>
      <c r="L116" s="5" t="str">
        <f t="shared" si="100"/>
        <v>2017.06.01</v>
      </c>
      <c r="M116" s="5" t="str">
        <f t="shared" si="85"/>
        <v>小学</v>
      </c>
      <c r="N116" s="5" t="str">
        <f t="shared" si="92"/>
        <v>106:体育</v>
      </c>
      <c r="O116" s="8">
        <v>26</v>
      </c>
      <c r="P116" s="8">
        <v>39.33</v>
      </c>
      <c r="Q116" s="9">
        <f t="shared" si="93"/>
        <v>65.33</v>
      </c>
      <c r="R116" s="8">
        <v>7</v>
      </c>
    </row>
    <row r="117" spans="1:18" ht="25.5" customHeight="1">
      <c r="A117" s="5">
        <v>115</v>
      </c>
      <c r="B117" s="5" t="str">
        <f>"覃意岚"</f>
        <v>覃意岚</v>
      </c>
      <c r="C117" s="5" t="str">
        <f>"女        "</f>
        <v xml:space="preserve">女        </v>
      </c>
      <c r="D117" s="5" t="str">
        <f t="shared" si="98"/>
        <v>汉族</v>
      </c>
      <c r="E117" s="5" t="str">
        <f t="shared" si="97"/>
        <v>容县</v>
      </c>
      <c r="F117" s="5" t="str">
        <f>"1994年11月"</f>
        <v>1994年11月</v>
      </c>
      <c r="G117" s="5" t="str">
        <f t="shared" si="94"/>
        <v>共青团员</v>
      </c>
      <c r="H117" s="5" t="str">
        <f t="shared" si="101"/>
        <v>玉林师范学院体育教育</v>
      </c>
      <c r="I117" s="5" t="str">
        <f t="shared" si="95"/>
        <v>体育教育</v>
      </c>
      <c r="J117" s="5" t="str">
        <f t="shared" si="99"/>
        <v>本科学士</v>
      </c>
      <c r="K117" s="5" t="str">
        <f>"18878550211"</f>
        <v>18878550211</v>
      </c>
      <c r="L117" s="5" t="str">
        <f t="shared" si="100"/>
        <v>2017.06.01</v>
      </c>
      <c r="M117" s="5" t="str">
        <f t="shared" si="85"/>
        <v>小学</v>
      </c>
      <c r="N117" s="5" t="str">
        <f t="shared" si="92"/>
        <v>106:体育</v>
      </c>
      <c r="O117" s="8">
        <v>24</v>
      </c>
      <c r="P117" s="8">
        <v>41.33</v>
      </c>
      <c r="Q117" s="9">
        <f t="shared" si="93"/>
        <v>65.33</v>
      </c>
      <c r="R117" s="8">
        <v>8</v>
      </c>
    </row>
    <row r="118" spans="1:18" ht="25.5" customHeight="1">
      <c r="A118" s="5">
        <v>116</v>
      </c>
      <c r="B118" s="5" t="str">
        <f>"李文剑"</f>
        <v>李文剑</v>
      </c>
      <c r="C118" s="5" t="str">
        <f t="shared" ref="C118:C124" si="102">"男        "</f>
        <v xml:space="preserve">男        </v>
      </c>
      <c r="D118" s="5" t="str">
        <f t="shared" si="98"/>
        <v>汉族</v>
      </c>
      <c r="E118" s="5" t="str">
        <f t="shared" si="97"/>
        <v>容县</v>
      </c>
      <c r="F118" s="5" t="str">
        <f t="shared" ref="F118:F122" si="103">"1994年02月"</f>
        <v>1994年02月</v>
      </c>
      <c r="G118" s="5" t="str">
        <f t="shared" si="94"/>
        <v>共青团员</v>
      </c>
      <c r="H118" s="5" t="str">
        <f>"贺州学院体育教育"</f>
        <v>贺州学院体育教育</v>
      </c>
      <c r="I118" s="5" t="str">
        <f t="shared" si="95"/>
        <v>体育教育</v>
      </c>
      <c r="J118" s="5" t="str">
        <f t="shared" si="99"/>
        <v>本科学士</v>
      </c>
      <c r="K118" s="5" t="str">
        <f>"18278405877"</f>
        <v>18278405877</v>
      </c>
      <c r="L118" s="5" t="str">
        <f>"2017.07.01"</f>
        <v>2017.07.01</v>
      </c>
      <c r="M118" s="5" t="str">
        <f t="shared" si="85"/>
        <v>小学</v>
      </c>
      <c r="N118" s="5" t="str">
        <f t="shared" si="92"/>
        <v>106:体育</v>
      </c>
      <c r="O118" s="8">
        <v>23</v>
      </c>
      <c r="P118" s="8">
        <v>42.33</v>
      </c>
      <c r="Q118" s="9">
        <f t="shared" si="93"/>
        <v>65.33</v>
      </c>
      <c r="R118" s="8">
        <v>9</v>
      </c>
    </row>
    <row r="119" spans="1:18" ht="25.5" customHeight="1">
      <c r="A119" s="5">
        <v>117</v>
      </c>
      <c r="B119" s="5" t="str">
        <f>"黄宝广"</f>
        <v>黄宝广</v>
      </c>
      <c r="C119" s="5" t="str">
        <f t="shared" si="102"/>
        <v xml:space="preserve">男        </v>
      </c>
      <c r="D119" s="5" t="str">
        <f t="shared" si="98"/>
        <v>汉族</v>
      </c>
      <c r="E119" s="5" t="str">
        <f t="shared" si="97"/>
        <v>容县</v>
      </c>
      <c r="F119" s="5" t="str">
        <f>"1988年08月"</f>
        <v>1988年08月</v>
      </c>
      <c r="G119" s="5" t="str">
        <f>"中共党员"</f>
        <v>中共党员</v>
      </c>
      <c r="H119" s="5" t="str">
        <f>"广西玉林师范学院体育教育"</f>
        <v>广西玉林师范学院体育教育</v>
      </c>
      <c r="I119" s="5" t="str">
        <f t="shared" si="95"/>
        <v>体育教育</v>
      </c>
      <c r="J119" s="5" t="str">
        <f t="shared" si="99"/>
        <v>本科学士</v>
      </c>
      <c r="K119" s="5" t="str">
        <f>"13669693087"</f>
        <v>13669693087</v>
      </c>
      <c r="L119" s="5" t="str">
        <f>"2012.06.01"</f>
        <v>2012.06.01</v>
      </c>
      <c r="M119" s="5" t="str">
        <f t="shared" si="85"/>
        <v>小学</v>
      </c>
      <c r="N119" s="5" t="str">
        <f t="shared" si="92"/>
        <v>106:体育</v>
      </c>
      <c r="O119" s="8">
        <v>28.5</v>
      </c>
      <c r="P119" s="8">
        <v>36.07</v>
      </c>
      <c r="Q119" s="9">
        <f t="shared" si="93"/>
        <v>64.569999999999993</v>
      </c>
      <c r="R119" s="8">
        <v>10</v>
      </c>
    </row>
    <row r="120" spans="1:18" s="10" customFormat="1" ht="25.5" customHeight="1">
      <c r="A120" s="5">
        <v>118</v>
      </c>
      <c r="B120" s="5" t="str">
        <f>"庞永权"</f>
        <v>庞永权</v>
      </c>
      <c r="C120" s="5" t="str">
        <f t="shared" si="102"/>
        <v xml:space="preserve">男        </v>
      </c>
      <c r="D120" s="5" t="str">
        <f t="shared" si="98"/>
        <v>汉族</v>
      </c>
      <c r="E120" s="5" t="str">
        <f>"北流"</f>
        <v>北流</v>
      </c>
      <c r="F120" s="5" t="str">
        <f t="shared" si="103"/>
        <v>1994年02月</v>
      </c>
      <c r="G120" s="5" t="str">
        <f t="shared" ref="G120:G126" si="104">"共青团员"</f>
        <v>共青团员</v>
      </c>
      <c r="H120" s="5" t="str">
        <f>"广西民族大学体育与健康科学学院体育教育"</f>
        <v>广西民族大学体育与健康科学学院体育教育</v>
      </c>
      <c r="I120" s="5" t="str">
        <f t="shared" si="95"/>
        <v>体育教育</v>
      </c>
      <c r="J120" s="5" t="str">
        <f t="shared" si="99"/>
        <v>本科学士</v>
      </c>
      <c r="K120" s="5" t="str">
        <f>"18172366942"</f>
        <v>18172366942</v>
      </c>
      <c r="L120" s="5" t="str">
        <f t="shared" ref="L120:L123" si="105">"2017.06.01"</f>
        <v>2017.06.01</v>
      </c>
      <c r="M120" s="5" t="str">
        <f t="shared" si="85"/>
        <v>小学</v>
      </c>
      <c r="N120" s="5" t="str">
        <f t="shared" si="92"/>
        <v>106:体育</v>
      </c>
      <c r="O120" s="8">
        <v>20</v>
      </c>
      <c r="P120" s="8">
        <v>42.57</v>
      </c>
      <c r="Q120" s="9">
        <f t="shared" si="93"/>
        <v>62.57</v>
      </c>
      <c r="R120" s="8">
        <v>11</v>
      </c>
    </row>
    <row r="121" spans="1:18" ht="25.5" customHeight="1">
      <c r="A121" s="5">
        <v>119</v>
      </c>
      <c r="B121" s="5" t="str">
        <f>"秦子雄"</f>
        <v>秦子雄</v>
      </c>
      <c r="C121" s="5" t="str">
        <f t="shared" si="102"/>
        <v xml:space="preserve">男        </v>
      </c>
      <c r="D121" s="5" t="str">
        <f t="shared" si="98"/>
        <v>汉族</v>
      </c>
      <c r="E121" s="5" t="str">
        <f t="shared" ref="E121:E129" si="106">"容县"</f>
        <v>容县</v>
      </c>
      <c r="F121" s="5" t="str">
        <f>"1994年04月"</f>
        <v>1994年04月</v>
      </c>
      <c r="G121" s="5" t="str">
        <f t="shared" si="104"/>
        <v>共青团员</v>
      </c>
      <c r="H121" s="5" t="str">
        <f>"广西民族大学体育教育"</f>
        <v>广西民族大学体育教育</v>
      </c>
      <c r="I121" s="5" t="str">
        <f t="shared" si="95"/>
        <v>体育教育</v>
      </c>
      <c r="J121" s="5" t="str">
        <f t="shared" si="99"/>
        <v>本科学士</v>
      </c>
      <c r="K121" s="5" t="str">
        <f>"18934705640"</f>
        <v>18934705640</v>
      </c>
      <c r="L121" s="5" t="str">
        <f>"2017.07.01"</f>
        <v>2017.07.01</v>
      </c>
      <c r="M121" s="5" t="str">
        <f t="shared" si="85"/>
        <v>小学</v>
      </c>
      <c r="N121" s="5" t="str">
        <f t="shared" si="92"/>
        <v>106:体育</v>
      </c>
      <c r="O121" s="8">
        <v>20.5</v>
      </c>
      <c r="P121" s="8">
        <v>41.67</v>
      </c>
      <c r="Q121" s="9">
        <f t="shared" si="93"/>
        <v>62.17</v>
      </c>
      <c r="R121" s="8">
        <v>12</v>
      </c>
    </row>
    <row r="122" spans="1:18" s="10" customFormat="1" ht="25.5" customHeight="1">
      <c r="A122" s="5">
        <v>120</v>
      </c>
      <c r="B122" s="5" t="str">
        <f>"甘发武"</f>
        <v>甘发武</v>
      </c>
      <c r="C122" s="5" t="str">
        <f t="shared" si="102"/>
        <v xml:space="preserve">男        </v>
      </c>
      <c r="D122" s="5" t="str">
        <f t="shared" si="98"/>
        <v>汉族</v>
      </c>
      <c r="E122" s="5" t="str">
        <f>"桂平"</f>
        <v>桂平</v>
      </c>
      <c r="F122" s="5" t="str">
        <f t="shared" si="103"/>
        <v>1994年02月</v>
      </c>
      <c r="G122" s="5" t="str">
        <f t="shared" si="104"/>
        <v>共青团员</v>
      </c>
      <c r="H122" s="5" t="str">
        <f>"百色学院社会体育指导与管理"</f>
        <v>百色学院社会体育指导与管理</v>
      </c>
      <c r="I122" s="5" t="str">
        <f>"社会体育指导与管理"</f>
        <v>社会体育指导与管理</v>
      </c>
      <c r="J122" s="5" t="str">
        <f t="shared" si="99"/>
        <v>本科学士</v>
      </c>
      <c r="K122" s="5" t="str">
        <f>"18777647058"</f>
        <v>18777647058</v>
      </c>
      <c r="L122" s="5" t="str">
        <f t="shared" si="105"/>
        <v>2017.06.01</v>
      </c>
      <c r="M122" s="5" t="str">
        <f t="shared" si="85"/>
        <v>小学</v>
      </c>
      <c r="N122" s="5" t="str">
        <f t="shared" si="92"/>
        <v>106:体育</v>
      </c>
      <c r="O122" s="8">
        <v>24</v>
      </c>
      <c r="P122" s="8">
        <v>38.07</v>
      </c>
      <c r="Q122" s="9">
        <f t="shared" si="93"/>
        <v>62.07</v>
      </c>
      <c r="R122" s="8">
        <v>13</v>
      </c>
    </row>
    <row r="123" spans="1:18" ht="25.5" customHeight="1">
      <c r="A123" s="5">
        <v>121</v>
      </c>
      <c r="B123" s="5" t="str">
        <f>"陈籽名"</f>
        <v>陈籽名</v>
      </c>
      <c r="C123" s="5" t="str">
        <f t="shared" si="102"/>
        <v xml:space="preserve">男        </v>
      </c>
      <c r="D123" s="5" t="str">
        <f t="shared" si="98"/>
        <v>汉族</v>
      </c>
      <c r="E123" s="5" t="str">
        <f>"玉林"</f>
        <v>玉林</v>
      </c>
      <c r="F123" s="5" t="str">
        <f>"1992年01月"</f>
        <v>1992年01月</v>
      </c>
      <c r="G123" s="5" t="str">
        <f t="shared" si="104"/>
        <v>共青团员</v>
      </c>
      <c r="H123" s="5" t="str">
        <f>"玉林师范学院体育教育"</f>
        <v>玉林师范学院体育教育</v>
      </c>
      <c r="I123" s="5" t="str">
        <f t="shared" ref="I123:I125" si="107">"体育教育"</f>
        <v>体育教育</v>
      </c>
      <c r="J123" s="5" t="str">
        <f t="shared" si="99"/>
        <v>本科学士</v>
      </c>
      <c r="K123" s="5" t="str">
        <f>"18878550213"</f>
        <v>18878550213</v>
      </c>
      <c r="L123" s="5" t="str">
        <f t="shared" si="105"/>
        <v>2017.06.01</v>
      </c>
      <c r="M123" s="5" t="str">
        <f t="shared" si="85"/>
        <v>小学</v>
      </c>
      <c r="N123" s="5" t="str">
        <f t="shared" si="92"/>
        <v>106:体育</v>
      </c>
      <c r="O123" s="8">
        <v>19.5</v>
      </c>
      <c r="P123" s="8">
        <v>42.17</v>
      </c>
      <c r="Q123" s="9">
        <f t="shared" si="93"/>
        <v>61.67</v>
      </c>
      <c r="R123" s="8">
        <v>14</v>
      </c>
    </row>
    <row r="124" spans="1:18" ht="25.5" customHeight="1">
      <c r="A124" s="5">
        <v>122</v>
      </c>
      <c r="B124" s="5" t="str">
        <f>"梁海泉"</f>
        <v>梁海泉</v>
      </c>
      <c r="C124" s="5" t="str">
        <f t="shared" si="102"/>
        <v xml:space="preserve">男        </v>
      </c>
      <c r="D124" s="5" t="str">
        <f t="shared" si="98"/>
        <v>汉族</v>
      </c>
      <c r="E124" s="5" t="str">
        <f t="shared" si="106"/>
        <v>容县</v>
      </c>
      <c r="F124" s="5" t="str">
        <f>"1989年05月"</f>
        <v>1989年05月</v>
      </c>
      <c r="G124" s="5" t="str">
        <f t="shared" si="104"/>
        <v>共青团员</v>
      </c>
      <c r="H124" s="5" t="str">
        <f>"百色学院体育教育"</f>
        <v>百色学院体育教育</v>
      </c>
      <c r="I124" s="5" t="str">
        <f t="shared" si="107"/>
        <v>体育教育</v>
      </c>
      <c r="J124" s="5" t="str">
        <f t="shared" si="99"/>
        <v>本科学士</v>
      </c>
      <c r="K124" s="5" t="str">
        <f>"13878056802"</f>
        <v>13878056802</v>
      </c>
      <c r="L124" s="5" t="str">
        <f>"2013.07.01"</f>
        <v>2013.07.01</v>
      </c>
      <c r="M124" s="5" t="str">
        <f t="shared" si="85"/>
        <v>小学</v>
      </c>
      <c r="N124" s="5" t="str">
        <f t="shared" si="92"/>
        <v>106:体育</v>
      </c>
      <c r="O124" s="8">
        <v>18</v>
      </c>
      <c r="P124" s="8">
        <v>43.67</v>
      </c>
      <c r="Q124" s="9">
        <f t="shared" si="93"/>
        <v>61.67</v>
      </c>
      <c r="R124" s="8">
        <v>15</v>
      </c>
    </row>
    <row r="125" spans="1:18" ht="25.5" customHeight="1">
      <c r="A125" s="5">
        <v>123</v>
      </c>
      <c r="B125" s="5" t="str">
        <f>"张小梅"</f>
        <v>张小梅</v>
      </c>
      <c r="C125" s="5" t="str">
        <f t="shared" ref="C125:C131" si="108">"女        "</f>
        <v xml:space="preserve">女        </v>
      </c>
      <c r="D125" s="5" t="str">
        <f t="shared" si="98"/>
        <v>汉族</v>
      </c>
      <c r="E125" s="5" t="str">
        <f t="shared" si="106"/>
        <v>容县</v>
      </c>
      <c r="F125" s="5" t="str">
        <f>"1995年02月"</f>
        <v>1995年02月</v>
      </c>
      <c r="G125" s="5" t="str">
        <f t="shared" si="104"/>
        <v>共青团员</v>
      </c>
      <c r="H125" s="5" t="str">
        <f>"百色学院体育教育"</f>
        <v>百色学院体育教育</v>
      </c>
      <c r="I125" s="5" t="str">
        <f t="shared" si="107"/>
        <v>体育教育</v>
      </c>
      <c r="J125" s="5" t="str">
        <f t="shared" si="99"/>
        <v>本科学士</v>
      </c>
      <c r="K125" s="5" t="str">
        <f>"15676660925"</f>
        <v>15676660925</v>
      </c>
      <c r="L125" s="5" t="str">
        <f>"2017.06.01"</f>
        <v>2017.06.01</v>
      </c>
      <c r="M125" s="5" t="str">
        <f t="shared" si="85"/>
        <v>小学</v>
      </c>
      <c r="N125" s="5" t="str">
        <f t="shared" si="92"/>
        <v>106:体育</v>
      </c>
      <c r="O125" s="8">
        <v>18.5</v>
      </c>
      <c r="P125" s="8">
        <v>42.83</v>
      </c>
      <c r="Q125" s="9">
        <f t="shared" si="93"/>
        <v>61.33</v>
      </c>
      <c r="R125" s="8">
        <v>16</v>
      </c>
    </row>
    <row r="126" spans="1:18" ht="25.5" customHeight="1">
      <c r="A126" s="5">
        <v>124</v>
      </c>
      <c r="B126" s="5" t="str">
        <f>"刘广淼"</f>
        <v>刘广淼</v>
      </c>
      <c r="C126" s="5" t="str">
        <f t="shared" si="108"/>
        <v xml:space="preserve">女        </v>
      </c>
      <c r="D126" s="5" t="str">
        <f t="shared" si="98"/>
        <v>汉族</v>
      </c>
      <c r="E126" s="5" t="str">
        <f t="shared" si="106"/>
        <v>容县</v>
      </c>
      <c r="F126" s="5" t="str">
        <f>"1987年08月"</f>
        <v>1987年08月</v>
      </c>
      <c r="G126" s="5" t="str">
        <f t="shared" si="104"/>
        <v>共青团员</v>
      </c>
      <c r="H126" s="5" t="str">
        <f>"咸宁学院音乐学"</f>
        <v>咸宁学院音乐学</v>
      </c>
      <c r="I126" s="5" t="str">
        <f>"音乐学"</f>
        <v>音乐学</v>
      </c>
      <c r="J126" s="5" t="str">
        <f t="shared" si="99"/>
        <v>本科学士</v>
      </c>
      <c r="K126" s="5" t="str">
        <f>"18172554963"</f>
        <v>18172554963</v>
      </c>
      <c r="L126" s="5" t="str">
        <f>"2010.06.01"</f>
        <v>2010.06.01</v>
      </c>
      <c r="M126" s="5" t="str">
        <f t="shared" si="85"/>
        <v>小学</v>
      </c>
      <c r="N126" s="5" t="str">
        <f t="shared" ref="N126:N143" si="109">"107:音乐"</f>
        <v>107:音乐</v>
      </c>
      <c r="O126" s="8">
        <v>27</v>
      </c>
      <c r="P126" s="8">
        <v>46.63</v>
      </c>
      <c r="Q126" s="9">
        <f t="shared" si="93"/>
        <v>73.63</v>
      </c>
      <c r="R126" s="8">
        <v>1</v>
      </c>
    </row>
    <row r="127" spans="1:18" ht="25.5" customHeight="1">
      <c r="A127" s="5">
        <v>125</v>
      </c>
      <c r="B127" s="5" t="str">
        <f>"植雄"</f>
        <v>植雄</v>
      </c>
      <c r="C127" s="5" t="str">
        <f>"男        "</f>
        <v xml:space="preserve">男        </v>
      </c>
      <c r="D127" s="5" t="str">
        <f t="shared" si="98"/>
        <v>汉族</v>
      </c>
      <c r="E127" s="5" t="str">
        <f t="shared" si="106"/>
        <v>容县</v>
      </c>
      <c r="F127" s="5" t="str">
        <f>"1993年01月"</f>
        <v>1993年01月</v>
      </c>
      <c r="G127" s="5" t="str">
        <f>"中共党员"</f>
        <v>中共党员</v>
      </c>
      <c r="H127" s="5" t="str">
        <f>"湖北科技学院音乐教育"</f>
        <v>湖北科技学院音乐教育</v>
      </c>
      <c r="I127" s="5" t="str">
        <f t="shared" ref="I127:I131" si="110">"音乐教育"</f>
        <v>音乐教育</v>
      </c>
      <c r="J127" s="5" t="str">
        <f t="shared" si="99"/>
        <v>本科学士</v>
      </c>
      <c r="K127" s="5" t="str">
        <f>"15878573756"</f>
        <v>15878573756</v>
      </c>
      <c r="L127" s="5" t="str">
        <f>"2016.06.01"</f>
        <v>2016.06.01</v>
      </c>
      <c r="M127" s="5" t="str">
        <f t="shared" si="85"/>
        <v>小学</v>
      </c>
      <c r="N127" s="5" t="str">
        <f t="shared" si="109"/>
        <v>107:音乐</v>
      </c>
      <c r="O127" s="8">
        <v>27</v>
      </c>
      <c r="P127" s="8">
        <v>45.13</v>
      </c>
      <c r="Q127" s="9">
        <f t="shared" si="93"/>
        <v>72.13</v>
      </c>
      <c r="R127" s="8">
        <v>2</v>
      </c>
    </row>
    <row r="128" spans="1:18" ht="25.5" customHeight="1">
      <c r="A128" s="5">
        <v>126</v>
      </c>
      <c r="B128" s="5" t="str">
        <f>"余洋"</f>
        <v>余洋</v>
      </c>
      <c r="C128" s="5" t="str">
        <f t="shared" si="108"/>
        <v xml:space="preserve">女        </v>
      </c>
      <c r="D128" s="5" t="str">
        <f t="shared" si="98"/>
        <v>汉族</v>
      </c>
      <c r="E128" s="5" t="str">
        <f t="shared" si="106"/>
        <v>容县</v>
      </c>
      <c r="F128" s="5" t="str">
        <f>"1991年09月"</f>
        <v>1991年09月</v>
      </c>
      <c r="G128" s="5" t="str">
        <f t="shared" ref="G128:G132" si="111">"共青团员"</f>
        <v>共青团员</v>
      </c>
      <c r="H128" s="5" t="str">
        <f>"广西师范大学音乐教育"</f>
        <v>广西师范大学音乐教育</v>
      </c>
      <c r="I128" s="5" t="str">
        <f t="shared" si="110"/>
        <v>音乐教育</v>
      </c>
      <c r="J128" s="5" t="str">
        <f t="shared" si="99"/>
        <v>本科学士</v>
      </c>
      <c r="K128" s="5" t="str">
        <f>"15077517911"</f>
        <v>15077517911</v>
      </c>
      <c r="L128" s="5" t="str">
        <f>"2014.06.01"</f>
        <v>2014.06.01</v>
      </c>
      <c r="M128" s="5" t="str">
        <f t="shared" si="85"/>
        <v>小学</v>
      </c>
      <c r="N128" s="5" t="str">
        <f t="shared" si="109"/>
        <v>107:音乐</v>
      </c>
      <c r="O128" s="8">
        <v>23</v>
      </c>
      <c r="P128" s="8">
        <v>49.03</v>
      </c>
      <c r="Q128" s="9">
        <f t="shared" si="93"/>
        <v>72.03</v>
      </c>
      <c r="R128" s="8">
        <v>3</v>
      </c>
    </row>
    <row r="129" spans="1:18" ht="25.5" customHeight="1">
      <c r="A129" s="5">
        <v>127</v>
      </c>
      <c r="B129" s="5" t="str">
        <f>"陈丹琪"</f>
        <v>陈丹琪</v>
      </c>
      <c r="C129" s="5" t="str">
        <f t="shared" si="108"/>
        <v xml:space="preserve">女        </v>
      </c>
      <c r="D129" s="5" t="str">
        <f t="shared" si="98"/>
        <v>汉族</v>
      </c>
      <c r="E129" s="5" t="str">
        <f t="shared" si="106"/>
        <v>容县</v>
      </c>
      <c r="F129" s="5" t="str">
        <f>"1994年02月"</f>
        <v>1994年02月</v>
      </c>
      <c r="G129" s="5" t="str">
        <f t="shared" si="111"/>
        <v>共青团员</v>
      </c>
      <c r="H129" s="5" t="str">
        <f>"玉林师范学院舞蹈学"</f>
        <v>玉林师范学院舞蹈学</v>
      </c>
      <c r="I129" s="5" t="str">
        <f>"舞蹈学"</f>
        <v>舞蹈学</v>
      </c>
      <c r="J129" s="5" t="str">
        <f t="shared" si="99"/>
        <v>本科学士</v>
      </c>
      <c r="K129" s="5" t="str">
        <f>"18778516708"</f>
        <v>18778516708</v>
      </c>
      <c r="L129" s="5" t="str">
        <f>"2015.07.01"</f>
        <v>2015.07.01</v>
      </c>
      <c r="M129" s="5" t="str">
        <f t="shared" si="85"/>
        <v>小学</v>
      </c>
      <c r="N129" s="5" t="str">
        <f t="shared" si="109"/>
        <v>107:音乐</v>
      </c>
      <c r="O129" s="8">
        <v>25</v>
      </c>
      <c r="P129" s="8">
        <v>46.23</v>
      </c>
      <c r="Q129" s="9">
        <f t="shared" si="93"/>
        <v>71.22999999999999</v>
      </c>
      <c r="R129" s="8">
        <v>4</v>
      </c>
    </row>
    <row r="130" spans="1:18" ht="25.5" customHeight="1">
      <c r="A130" s="5">
        <v>128</v>
      </c>
      <c r="B130" s="5" t="str">
        <f>"张梦渟"</f>
        <v>张梦渟</v>
      </c>
      <c r="C130" s="5" t="str">
        <f t="shared" si="108"/>
        <v xml:space="preserve">女        </v>
      </c>
      <c r="D130" s="5" t="str">
        <f t="shared" si="98"/>
        <v>汉族</v>
      </c>
      <c r="E130" s="5" t="str">
        <f>"玉林"</f>
        <v>玉林</v>
      </c>
      <c r="F130" s="5" t="str">
        <f>"1993年07月"</f>
        <v>1993年07月</v>
      </c>
      <c r="G130" s="5" t="str">
        <f t="shared" si="111"/>
        <v>共青团员</v>
      </c>
      <c r="H130" s="5" t="str">
        <f>"广西幼儿师范高等专科学校音乐教育"</f>
        <v>广西幼儿师范高等专科学校音乐教育</v>
      </c>
      <c r="I130" s="5" t="str">
        <f t="shared" si="110"/>
        <v>音乐教育</v>
      </c>
      <c r="J130" s="5" t="str">
        <f t="shared" ref="J130:J135" si="112">"专科无学位"</f>
        <v>专科无学位</v>
      </c>
      <c r="K130" s="5" t="str">
        <f>"13607755226"</f>
        <v>13607755226</v>
      </c>
      <c r="L130" s="5" t="str">
        <f>"2015.06.01"</f>
        <v>2015.06.01</v>
      </c>
      <c r="M130" s="5" t="str">
        <f t="shared" si="85"/>
        <v>小学</v>
      </c>
      <c r="N130" s="5" t="str">
        <f t="shared" si="109"/>
        <v>107:音乐</v>
      </c>
      <c r="O130" s="8">
        <v>27</v>
      </c>
      <c r="P130" s="8">
        <v>43.2</v>
      </c>
      <c r="Q130" s="9">
        <f t="shared" si="93"/>
        <v>70.2</v>
      </c>
      <c r="R130" s="8">
        <v>5</v>
      </c>
    </row>
    <row r="131" spans="1:18" ht="25.5" customHeight="1">
      <c r="A131" s="5">
        <v>129</v>
      </c>
      <c r="B131" s="5" t="str">
        <f>"梁晓露"</f>
        <v>梁晓露</v>
      </c>
      <c r="C131" s="5" t="str">
        <f t="shared" si="108"/>
        <v xml:space="preserve">女        </v>
      </c>
      <c r="D131" s="5" t="str">
        <f t="shared" si="98"/>
        <v>汉族</v>
      </c>
      <c r="E131" s="5" t="str">
        <f>"玉林"</f>
        <v>玉林</v>
      </c>
      <c r="F131" s="5" t="str">
        <f>"1995年01月"</f>
        <v>1995年01月</v>
      </c>
      <c r="G131" s="5" t="str">
        <f t="shared" si="111"/>
        <v>共青团员</v>
      </c>
      <c r="H131" s="5" t="str">
        <f>"广西幼儿师范高等专科学校音乐教育"</f>
        <v>广西幼儿师范高等专科学校音乐教育</v>
      </c>
      <c r="I131" s="5" t="str">
        <f t="shared" si="110"/>
        <v>音乐教育</v>
      </c>
      <c r="J131" s="5" t="str">
        <f t="shared" si="112"/>
        <v>专科无学位</v>
      </c>
      <c r="K131" s="5" t="str">
        <f>"15878875554"</f>
        <v>15878875554</v>
      </c>
      <c r="L131" s="5" t="str">
        <f t="shared" ref="L131:L137" si="113">"2017.06.01"</f>
        <v>2017.06.01</v>
      </c>
      <c r="M131" s="5" t="str">
        <f t="shared" si="85"/>
        <v>小学</v>
      </c>
      <c r="N131" s="5" t="str">
        <f t="shared" si="109"/>
        <v>107:音乐</v>
      </c>
      <c r="O131" s="8">
        <v>24</v>
      </c>
      <c r="P131" s="8">
        <v>46.1</v>
      </c>
      <c r="Q131" s="9">
        <f t="shared" si="93"/>
        <v>70.099999999999994</v>
      </c>
      <c r="R131" s="8">
        <v>6</v>
      </c>
    </row>
    <row r="132" spans="1:18" ht="25.5" customHeight="1">
      <c r="A132" s="5">
        <v>130</v>
      </c>
      <c r="B132" s="5" t="str">
        <f>"李东泽"</f>
        <v>李东泽</v>
      </c>
      <c r="C132" s="5" t="str">
        <f>"男        "</f>
        <v xml:space="preserve">男        </v>
      </c>
      <c r="D132" s="5" t="str">
        <f t="shared" si="98"/>
        <v>汉族</v>
      </c>
      <c r="E132" s="5" t="str">
        <f t="shared" ref="E132:E135" si="114">"容县"</f>
        <v>容县</v>
      </c>
      <c r="F132" s="5" t="str">
        <f>"1992年08月"</f>
        <v>1992年08月</v>
      </c>
      <c r="G132" s="5" t="str">
        <f t="shared" si="111"/>
        <v>共青团员</v>
      </c>
      <c r="H132" s="5" t="str">
        <f>"玉林师范学院音乐学"</f>
        <v>玉林师范学院音乐学</v>
      </c>
      <c r="I132" s="5" t="str">
        <f t="shared" ref="I132:I136" si="115">"音乐学"</f>
        <v>音乐学</v>
      </c>
      <c r="J132" s="5" t="str">
        <f t="shared" ref="J132:J134" si="116">"本科学士"</f>
        <v>本科学士</v>
      </c>
      <c r="K132" s="5" t="str">
        <f>"18775089527"</f>
        <v>18775089527</v>
      </c>
      <c r="L132" s="5" t="str">
        <f t="shared" si="113"/>
        <v>2017.06.01</v>
      </c>
      <c r="M132" s="5" t="str">
        <f t="shared" si="85"/>
        <v>小学</v>
      </c>
      <c r="N132" s="5" t="str">
        <f t="shared" si="109"/>
        <v>107:音乐</v>
      </c>
      <c r="O132" s="8">
        <v>25</v>
      </c>
      <c r="P132" s="8">
        <v>44.6</v>
      </c>
      <c r="Q132" s="9">
        <f t="shared" si="93"/>
        <v>69.599999999999994</v>
      </c>
      <c r="R132" s="8">
        <v>7</v>
      </c>
    </row>
    <row r="133" spans="1:18" s="10" customFormat="1" ht="25.5" customHeight="1">
      <c r="A133" s="5">
        <v>131</v>
      </c>
      <c r="B133" s="5" t="str">
        <f>"李炎华"</f>
        <v>李炎华</v>
      </c>
      <c r="C133" s="5" t="str">
        <f t="shared" ref="C133:C135" si="117">"女        "</f>
        <v xml:space="preserve">女        </v>
      </c>
      <c r="D133" s="5" t="str">
        <f t="shared" si="98"/>
        <v>汉族</v>
      </c>
      <c r="E133" s="5" t="str">
        <f t="shared" si="114"/>
        <v>容县</v>
      </c>
      <c r="F133" s="5" t="str">
        <f>"1989年02月"</f>
        <v>1989年02月</v>
      </c>
      <c r="G133" s="5" t="str">
        <f>"中共预备党员"</f>
        <v>中共预备党员</v>
      </c>
      <c r="H133" s="5" t="str">
        <f>"湖北工程学院音乐学"</f>
        <v>湖北工程学院音乐学</v>
      </c>
      <c r="I133" s="5" t="str">
        <f t="shared" si="115"/>
        <v>音乐学</v>
      </c>
      <c r="J133" s="5" t="str">
        <f t="shared" si="116"/>
        <v>本科学士</v>
      </c>
      <c r="K133" s="5" t="str">
        <f>"17776132517"</f>
        <v>17776132517</v>
      </c>
      <c r="L133" s="5" t="str">
        <f>"2015.06.01"</f>
        <v>2015.06.01</v>
      </c>
      <c r="M133" s="5" t="str">
        <f t="shared" si="85"/>
        <v>小学</v>
      </c>
      <c r="N133" s="5" t="str">
        <f t="shared" si="109"/>
        <v>107:音乐</v>
      </c>
      <c r="O133" s="8">
        <v>26</v>
      </c>
      <c r="P133" s="8">
        <v>43.57</v>
      </c>
      <c r="Q133" s="9">
        <f t="shared" si="93"/>
        <v>69.569999999999993</v>
      </c>
      <c r="R133" s="8">
        <v>8</v>
      </c>
    </row>
    <row r="134" spans="1:18" ht="25.5" customHeight="1">
      <c r="A134" s="5">
        <v>132</v>
      </c>
      <c r="B134" s="5" t="str">
        <f>"朱洋雨"</f>
        <v>朱洋雨</v>
      </c>
      <c r="C134" s="5" t="str">
        <f t="shared" si="117"/>
        <v xml:space="preserve">女        </v>
      </c>
      <c r="D134" s="5" t="str">
        <f t="shared" si="98"/>
        <v>汉族</v>
      </c>
      <c r="E134" s="5" t="str">
        <f t="shared" si="114"/>
        <v>容县</v>
      </c>
      <c r="F134" s="5" t="str">
        <f>"1994年02月"</f>
        <v>1994年02月</v>
      </c>
      <c r="G134" s="5" t="str">
        <f t="shared" ref="G134:G143" si="118">"共青团员"</f>
        <v>共青团员</v>
      </c>
      <c r="H134" s="5" t="str">
        <f>"百色学院音乐表演"</f>
        <v>百色学院音乐表演</v>
      </c>
      <c r="I134" s="5" t="str">
        <f>"音乐表演"</f>
        <v>音乐表演</v>
      </c>
      <c r="J134" s="5" t="str">
        <f t="shared" si="116"/>
        <v>本科学士</v>
      </c>
      <c r="K134" s="5" t="str">
        <f>"18778516174"</f>
        <v>18778516174</v>
      </c>
      <c r="L134" s="5" t="str">
        <f t="shared" si="113"/>
        <v>2017.06.01</v>
      </c>
      <c r="M134" s="5" t="str">
        <f t="shared" si="85"/>
        <v>小学</v>
      </c>
      <c r="N134" s="5" t="str">
        <f t="shared" si="109"/>
        <v>107:音乐</v>
      </c>
      <c r="O134" s="8">
        <v>23</v>
      </c>
      <c r="P134" s="8">
        <v>45.87</v>
      </c>
      <c r="Q134" s="9">
        <f t="shared" si="93"/>
        <v>68.87</v>
      </c>
      <c r="R134" s="8">
        <v>9</v>
      </c>
    </row>
    <row r="135" spans="1:18" ht="25.5" customHeight="1">
      <c r="A135" s="5">
        <v>133</v>
      </c>
      <c r="B135" s="5" t="str">
        <f>"何家燕"</f>
        <v>何家燕</v>
      </c>
      <c r="C135" s="5" t="str">
        <f t="shared" si="117"/>
        <v xml:space="preserve">女        </v>
      </c>
      <c r="D135" s="5" t="str">
        <f t="shared" si="98"/>
        <v>汉族</v>
      </c>
      <c r="E135" s="5" t="str">
        <f t="shared" si="114"/>
        <v>容县</v>
      </c>
      <c r="F135" s="5" t="str">
        <f>"1995年10月"</f>
        <v>1995年10月</v>
      </c>
      <c r="G135" s="5" t="str">
        <f t="shared" si="118"/>
        <v>共青团员</v>
      </c>
      <c r="H135" s="5" t="str">
        <f>"桂林师范高等专科学校音乐教育"</f>
        <v>桂林师范高等专科学校音乐教育</v>
      </c>
      <c r="I135" s="5" t="str">
        <f t="shared" ref="I135:I143" si="119">"音乐教育"</f>
        <v>音乐教育</v>
      </c>
      <c r="J135" s="5" t="str">
        <f t="shared" si="112"/>
        <v>专科无学位</v>
      </c>
      <c r="K135" s="5" t="str">
        <f>"15277508585"</f>
        <v>15277508585</v>
      </c>
      <c r="L135" s="5" t="str">
        <f t="shared" si="113"/>
        <v>2017.06.01</v>
      </c>
      <c r="M135" s="5" t="str">
        <f t="shared" si="85"/>
        <v>小学</v>
      </c>
      <c r="N135" s="5" t="str">
        <f t="shared" si="109"/>
        <v>107:音乐</v>
      </c>
      <c r="O135" s="8">
        <v>24</v>
      </c>
      <c r="P135" s="8">
        <v>44.8</v>
      </c>
      <c r="Q135" s="9">
        <f t="shared" si="93"/>
        <v>68.8</v>
      </c>
      <c r="R135" s="8">
        <v>10</v>
      </c>
    </row>
    <row r="136" spans="1:18" ht="25.5" customHeight="1">
      <c r="A136" s="5">
        <v>134</v>
      </c>
      <c r="B136" s="5" t="str">
        <f>"卢林宇"</f>
        <v>卢林宇</v>
      </c>
      <c r="C136" s="5" t="str">
        <f>"男        "</f>
        <v xml:space="preserve">男        </v>
      </c>
      <c r="D136" s="5" t="str">
        <f t="shared" si="98"/>
        <v>汉族</v>
      </c>
      <c r="E136" s="5" t="str">
        <f>"北流市"</f>
        <v>北流市</v>
      </c>
      <c r="F136" s="5" t="str">
        <f>"1993年08月"</f>
        <v>1993年08月</v>
      </c>
      <c r="G136" s="5" t="str">
        <f t="shared" si="118"/>
        <v>共青团员</v>
      </c>
      <c r="H136" s="5" t="str">
        <f>"大理大学音乐学"</f>
        <v>大理大学音乐学</v>
      </c>
      <c r="I136" s="5" t="str">
        <f t="shared" si="115"/>
        <v>音乐学</v>
      </c>
      <c r="J136" s="5" t="str">
        <f t="shared" ref="J136:J139" si="120">"本科学士"</f>
        <v>本科学士</v>
      </c>
      <c r="K136" s="5" t="str">
        <f>"13635025474"</f>
        <v>13635025474</v>
      </c>
      <c r="L136" s="5" t="str">
        <f t="shared" si="113"/>
        <v>2017.06.01</v>
      </c>
      <c r="M136" s="5" t="str">
        <f t="shared" si="85"/>
        <v>小学</v>
      </c>
      <c r="N136" s="5" t="str">
        <f t="shared" si="109"/>
        <v>107:音乐</v>
      </c>
      <c r="O136" s="8">
        <v>21</v>
      </c>
      <c r="P136" s="8">
        <v>46.67</v>
      </c>
      <c r="Q136" s="9">
        <f t="shared" si="93"/>
        <v>67.67</v>
      </c>
      <c r="R136" s="8">
        <v>11</v>
      </c>
    </row>
    <row r="137" spans="1:18" ht="25.5" customHeight="1">
      <c r="A137" s="5">
        <v>135</v>
      </c>
      <c r="B137" s="5" t="str">
        <f>"谢殷蔚"</f>
        <v>谢殷蔚</v>
      </c>
      <c r="C137" s="5" t="str">
        <f t="shared" ref="C137:C140" si="121">"女        "</f>
        <v xml:space="preserve">女        </v>
      </c>
      <c r="D137" s="5" t="str">
        <f t="shared" si="98"/>
        <v>汉族</v>
      </c>
      <c r="E137" s="5" t="str">
        <f t="shared" ref="E137:E140" si="122">"容县"</f>
        <v>容县</v>
      </c>
      <c r="F137" s="5" t="str">
        <f>"1994年09月"</f>
        <v>1994年09月</v>
      </c>
      <c r="G137" s="5" t="str">
        <f t="shared" si="118"/>
        <v>共青团员</v>
      </c>
      <c r="H137" s="5" t="str">
        <f>"广西艺术学院艺术教育"</f>
        <v>广西艺术学院艺术教育</v>
      </c>
      <c r="I137" s="5" t="str">
        <f>"艺术教育"</f>
        <v>艺术教育</v>
      </c>
      <c r="J137" s="5" t="str">
        <f t="shared" si="120"/>
        <v>本科学士</v>
      </c>
      <c r="K137" s="5" t="str">
        <f>"15676752665"</f>
        <v>15676752665</v>
      </c>
      <c r="L137" s="5" t="str">
        <f t="shared" si="113"/>
        <v>2017.06.01</v>
      </c>
      <c r="M137" s="5" t="str">
        <f t="shared" si="85"/>
        <v>小学</v>
      </c>
      <c r="N137" s="5" t="str">
        <f t="shared" si="109"/>
        <v>107:音乐</v>
      </c>
      <c r="O137" s="8">
        <v>25</v>
      </c>
      <c r="P137" s="8">
        <v>42.6</v>
      </c>
      <c r="Q137" s="9">
        <f t="shared" si="93"/>
        <v>67.599999999999994</v>
      </c>
      <c r="R137" s="8">
        <v>12</v>
      </c>
    </row>
    <row r="138" spans="1:18" ht="25.5" customHeight="1">
      <c r="A138" s="5">
        <v>136</v>
      </c>
      <c r="B138" s="5" t="str">
        <f>"向俊"</f>
        <v>向俊</v>
      </c>
      <c r="C138" s="5" t="str">
        <f t="shared" si="121"/>
        <v xml:space="preserve">女        </v>
      </c>
      <c r="D138" s="5" t="str">
        <f t="shared" si="98"/>
        <v>汉族</v>
      </c>
      <c r="E138" s="5" t="str">
        <f>"湖南"</f>
        <v>湖南</v>
      </c>
      <c r="F138" s="5" t="str">
        <f>"1995年11月"</f>
        <v>1995年11月</v>
      </c>
      <c r="G138" s="5" t="str">
        <f t="shared" si="118"/>
        <v>共青团员</v>
      </c>
      <c r="H138" s="5" t="str">
        <f>"长沙师范学院音乐教育"</f>
        <v>长沙师范学院音乐教育</v>
      </c>
      <c r="I138" s="5" t="str">
        <f t="shared" si="119"/>
        <v>音乐教育</v>
      </c>
      <c r="J138" s="5" t="str">
        <f t="shared" ref="J138:J143" si="123">"专科无学位"</f>
        <v>专科无学位</v>
      </c>
      <c r="K138" s="5" t="str">
        <f>"15576680461"</f>
        <v>15576680461</v>
      </c>
      <c r="L138" s="5" t="str">
        <f>"2016.06.01"</f>
        <v>2016.06.01</v>
      </c>
      <c r="M138" s="5" t="str">
        <f t="shared" si="85"/>
        <v>小学</v>
      </c>
      <c r="N138" s="5" t="str">
        <f t="shared" si="109"/>
        <v>107:音乐</v>
      </c>
      <c r="O138" s="8">
        <v>23</v>
      </c>
      <c r="P138" s="8">
        <v>44.1</v>
      </c>
      <c r="Q138" s="9">
        <f t="shared" si="93"/>
        <v>67.099999999999994</v>
      </c>
      <c r="R138" s="8">
        <v>13</v>
      </c>
    </row>
    <row r="139" spans="1:18" s="10" customFormat="1" ht="25.5" customHeight="1">
      <c r="A139" s="5">
        <v>137</v>
      </c>
      <c r="B139" s="5" t="str">
        <f>"刘晓霞"</f>
        <v>刘晓霞</v>
      </c>
      <c r="C139" s="5" t="str">
        <f t="shared" si="121"/>
        <v xml:space="preserve">女        </v>
      </c>
      <c r="D139" s="5" t="str">
        <f t="shared" si="98"/>
        <v>汉族</v>
      </c>
      <c r="E139" s="5" t="str">
        <f t="shared" si="122"/>
        <v>容县</v>
      </c>
      <c r="F139" s="5" t="str">
        <f>"1992年12月"</f>
        <v>1992年12月</v>
      </c>
      <c r="G139" s="5" t="str">
        <f t="shared" si="118"/>
        <v>共青团员</v>
      </c>
      <c r="H139" s="5" t="str">
        <f>"广西师范学院音乐学"</f>
        <v>广西师范学院音乐学</v>
      </c>
      <c r="I139" s="5" t="str">
        <f>"音乐学"</f>
        <v>音乐学</v>
      </c>
      <c r="J139" s="5" t="str">
        <f t="shared" si="120"/>
        <v>本科学士</v>
      </c>
      <c r="K139" s="5" t="str">
        <f>"18172380073"</f>
        <v>18172380073</v>
      </c>
      <c r="L139" s="5" t="str">
        <f>"2017.07.01"</f>
        <v>2017.07.01</v>
      </c>
      <c r="M139" s="5" t="str">
        <f t="shared" si="85"/>
        <v>小学</v>
      </c>
      <c r="N139" s="5" t="str">
        <f t="shared" si="109"/>
        <v>107:音乐</v>
      </c>
      <c r="O139" s="8">
        <v>26</v>
      </c>
      <c r="P139" s="8">
        <v>40.53</v>
      </c>
      <c r="Q139" s="9">
        <f t="shared" si="93"/>
        <v>66.53</v>
      </c>
      <c r="R139" s="8">
        <v>14</v>
      </c>
    </row>
    <row r="140" spans="1:18" ht="25.5" customHeight="1">
      <c r="A140" s="5">
        <v>138</v>
      </c>
      <c r="B140" s="5" t="str">
        <f>"李洁凤"</f>
        <v>李洁凤</v>
      </c>
      <c r="C140" s="5" t="str">
        <f t="shared" si="121"/>
        <v xml:space="preserve">女        </v>
      </c>
      <c r="D140" s="5" t="str">
        <f t="shared" si="98"/>
        <v>汉族</v>
      </c>
      <c r="E140" s="5" t="str">
        <f t="shared" si="122"/>
        <v>容县</v>
      </c>
      <c r="F140" s="5" t="str">
        <f>"1990年12月"</f>
        <v>1990年12月</v>
      </c>
      <c r="G140" s="5" t="str">
        <f t="shared" si="118"/>
        <v>共青团员</v>
      </c>
      <c r="H140" s="5" t="str">
        <f>"广西幼儿师范高等专科学校音乐教育"</f>
        <v>广西幼儿师范高等专科学校音乐教育</v>
      </c>
      <c r="I140" s="5" t="str">
        <f t="shared" si="119"/>
        <v>音乐教育</v>
      </c>
      <c r="J140" s="5" t="str">
        <f t="shared" si="123"/>
        <v>专科无学位</v>
      </c>
      <c r="K140" s="5" t="str">
        <f>"18176519549"</f>
        <v>18176519549</v>
      </c>
      <c r="L140" s="5" t="str">
        <f>"2014.06.01"</f>
        <v>2014.06.01</v>
      </c>
      <c r="M140" s="5" t="str">
        <f t="shared" si="85"/>
        <v>小学</v>
      </c>
      <c r="N140" s="5" t="str">
        <f t="shared" si="109"/>
        <v>107:音乐</v>
      </c>
      <c r="O140" s="8">
        <v>23</v>
      </c>
      <c r="P140" s="8">
        <v>42.53</v>
      </c>
      <c r="Q140" s="9">
        <f t="shared" si="93"/>
        <v>65.53</v>
      </c>
      <c r="R140" s="8">
        <v>15</v>
      </c>
    </row>
    <row r="141" spans="1:18" s="10" customFormat="1" ht="25.5" customHeight="1">
      <c r="A141" s="5">
        <v>139</v>
      </c>
      <c r="B141" s="5" t="str">
        <f>"徐俊斌"</f>
        <v>徐俊斌</v>
      </c>
      <c r="C141" s="5" t="str">
        <f>"男        "</f>
        <v xml:space="preserve">男        </v>
      </c>
      <c r="D141" s="5" t="str">
        <f t="shared" si="98"/>
        <v>汉族</v>
      </c>
      <c r="E141" s="5" t="str">
        <f>"湖南省醴陵市"</f>
        <v>湖南省醴陵市</v>
      </c>
      <c r="F141" s="5" t="str">
        <f>"1988年04月"</f>
        <v>1988年04月</v>
      </c>
      <c r="G141" s="5" t="str">
        <f t="shared" si="118"/>
        <v>共青团员</v>
      </c>
      <c r="H141" s="5" t="str">
        <f>"湘南学院音乐教育"</f>
        <v>湘南学院音乐教育</v>
      </c>
      <c r="I141" s="5" t="str">
        <f t="shared" si="119"/>
        <v>音乐教育</v>
      </c>
      <c r="J141" s="5" t="str">
        <f t="shared" si="123"/>
        <v>专科无学位</v>
      </c>
      <c r="K141" s="5" t="str">
        <f>"13875500231"</f>
        <v>13875500231</v>
      </c>
      <c r="L141" s="5" t="str">
        <f>"2010.06.01"</f>
        <v>2010.06.01</v>
      </c>
      <c r="M141" s="5" t="str">
        <f t="shared" si="85"/>
        <v>小学</v>
      </c>
      <c r="N141" s="5" t="str">
        <f t="shared" si="109"/>
        <v>107:音乐</v>
      </c>
      <c r="O141" s="8">
        <v>20</v>
      </c>
      <c r="P141" s="8">
        <v>45.4</v>
      </c>
      <c r="Q141" s="9">
        <f t="shared" si="93"/>
        <v>65.400000000000006</v>
      </c>
      <c r="R141" s="8">
        <v>16</v>
      </c>
    </row>
    <row r="142" spans="1:18" s="10" customFormat="1" ht="25.5" customHeight="1">
      <c r="A142" s="5">
        <v>140</v>
      </c>
      <c r="B142" s="5" t="str">
        <f>"梁福玲"</f>
        <v>梁福玲</v>
      </c>
      <c r="C142" s="5" t="str">
        <f t="shared" ref="C142:C152" si="124">"女        "</f>
        <v xml:space="preserve">女        </v>
      </c>
      <c r="D142" s="5" t="str">
        <f t="shared" si="98"/>
        <v>汉族</v>
      </c>
      <c r="E142" s="5" t="s">
        <v>19</v>
      </c>
      <c r="F142" s="5" t="str">
        <f>"1995年11月"</f>
        <v>1995年11月</v>
      </c>
      <c r="G142" s="5" t="str">
        <f t="shared" si="118"/>
        <v>共青团员</v>
      </c>
      <c r="H142" s="5" t="str">
        <f>"广西教育学院音乐教育"</f>
        <v>广西教育学院音乐教育</v>
      </c>
      <c r="I142" s="5" t="str">
        <f t="shared" si="119"/>
        <v>音乐教育</v>
      </c>
      <c r="J142" s="5" t="str">
        <f t="shared" si="123"/>
        <v>专科无学位</v>
      </c>
      <c r="K142" s="5" t="str">
        <f>"13649455032"</f>
        <v>13649455032</v>
      </c>
      <c r="L142" s="5" t="str">
        <f>"2017.07.01"</f>
        <v>2017.07.01</v>
      </c>
      <c r="M142" s="5" t="str">
        <f t="shared" si="85"/>
        <v>小学</v>
      </c>
      <c r="N142" s="5" t="str">
        <f t="shared" si="109"/>
        <v>107:音乐</v>
      </c>
      <c r="O142" s="8">
        <v>22</v>
      </c>
      <c r="P142" s="8">
        <v>41.5</v>
      </c>
      <c r="Q142" s="9">
        <f t="shared" si="93"/>
        <v>63.5</v>
      </c>
      <c r="R142" s="8">
        <v>17</v>
      </c>
    </row>
    <row r="143" spans="1:18" ht="25.5" customHeight="1">
      <c r="A143" s="5">
        <v>141</v>
      </c>
      <c r="B143" s="5" t="str">
        <f>"吴月华"</f>
        <v>吴月华</v>
      </c>
      <c r="C143" s="5" t="str">
        <f t="shared" si="124"/>
        <v xml:space="preserve">女        </v>
      </c>
      <c r="D143" s="5" t="str">
        <f>"土家族"</f>
        <v>土家族</v>
      </c>
      <c r="E143" s="5" t="str">
        <f>"湖南"</f>
        <v>湖南</v>
      </c>
      <c r="F143" s="5" t="str">
        <f>"1994年03月"</f>
        <v>1994年03月</v>
      </c>
      <c r="G143" s="5" t="str">
        <f t="shared" si="118"/>
        <v>共青团员</v>
      </c>
      <c r="H143" s="5" t="str">
        <f>"长沙师范学院音乐教育"</f>
        <v>长沙师范学院音乐教育</v>
      </c>
      <c r="I143" s="5" t="str">
        <f t="shared" si="119"/>
        <v>音乐教育</v>
      </c>
      <c r="J143" s="5" t="str">
        <f t="shared" si="123"/>
        <v>专科无学位</v>
      </c>
      <c r="K143" s="5" t="str">
        <f>"15576935177"</f>
        <v>15576935177</v>
      </c>
      <c r="L143" s="5" t="str">
        <f>"2016.06.01"</f>
        <v>2016.06.01</v>
      </c>
      <c r="M143" s="5" t="str">
        <f t="shared" si="85"/>
        <v>小学</v>
      </c>
      <c r="N143" s="5" t="str">
        <f t="shared" si="109"/>
        <v>107:音乐</v>
      </c>
      <c r="O143" s="8">
        <v>20</v>
      </c>
      <c r="P143" s="8">
        <v>43.17</v>
      </c>
      <c r="Q143" s="9">
        <f t="shared" si="93"/>
        <v>63.17</v>
      </c>
      <c r="R143" s="8">
        <v>18</v>
      </c>
    </row>
    <row r="144" spans="1:18" ht="21.95" customHeight="1">
      <c r="A144" s="5">
        <v>142</v>
      </c>
      <c r="B144" s="5" t="str">
        <f>"杨金蓝"</f>
        <v>杨金蓝</v>
      </c>
      <c r="C144" s="5" t="str">
        <f t="shared" si="124"/>
        <v xml:space="preserve">女        </v>
      </c>
      <c r="D144" s="5" t="str">
        <f t="shared" ref="D144:D149" si="125">"汉族"</f>
        <v>汉族</v>
      </c>
      <c r="E144" s="5" t="str">
        <f t="shared" ref="E144:E146" si="126">"容县"</f>
        <v>容县</v>
      </c>
      <c r="F144" s="5" t="str">
        <f>"1991年12月"</f>
        <v>1991年12月</v>
      </c>
      <c r="G144" s="5" t="str">
        <f>"中共党员"</f>
        <v>中共党员</v>
      </c>
      <c r="H144" s="5" t="str">
        <f>"广西大学艺术学院美术学"</f>
        <v>广西大学艺术学院美术学</v>
      </c>
      <c r="I144" s="5" t="str">
        <f>"美术学"</f>
        <v>美术学</v>
      </c>
      <c r="J144" s="5" t="str">
        <f t="shared" ref="J144:J147" si="127">"本科学士"</f>
        <v>本科学士</v>
      </c>
      <c r="K144" s="5" t="str">
        <f>"15577092125"</f>
        <v>15577092125</v>
      </c>
      <c r="L144" s="5" t="str">
        <f>"2014.06.01"</f>
        <v>2014.06.01</v>
      </c>
      <c r="M144" s="5" t="str">
        <f t="shared" si="85"/>
        <v>小学</v>
      </c>
      <c r="N144" s="5" t="str">
        <f t="shared" ref="N144:N161" si="128">"108:美术"</f>
        <v>108:美术</v>
      </c>
      <c r="O144" s="8">
        <v>29</v>
      </c>
      <c r="P144" s="8">
        <v>49.07</v>
      </c>
      <c r="Q144" s="9">
        <f t="shared" ref="Q144:Q161" si="129">O144+P144</f>
        <v>78.069999999999993</v>
      </c>
      <c r="R144" s="8">
        <v>1</v>
      </c>
    </row>
    <row r="145" spans="1:18" ht="21.95" customHeight="1">
      <c r="A145" s="5">
        <v>143</v>
      </c>
      <c r="B145" s="5" t="str">
        <f>"封力铭"</f>
        <v>封力铭</v>
      </c>
      <c r="C145" s="5" t="str">
        <f t="shared" si="124"/>
        <v xml:space="preserve">女        </v>
      </c>
      <c r="D145" s="5" t="str">
        <f t="shared" si="125"/>
        <v>汉族</v>
      </c>
      <c r="E145" s="5" t="str">
        <f t="shared" si="126"/>
        <v>容县</v>
      </c>
      <c r="F145" s="5" t="str">
        <f>"1994年04月"</f>
        <v>1994年04月</v>
      </c>
      <c r="G145" s="5" t="str">
        <f t="shared" ref="G145:G150" si="130">"共青团员"</f>
        <v>共青团员</v>
      </c>
      <c r="H145" s="5" t="str">
        <f>"中南民族大学视觉传达设计"</f>
        <v>中南民族大学视觉传达设计</v>
      </c>
      <c r="I145" s="5" t="str">
        <f>"视觉传达设计"</f>
        <v>视觉传达设计</v>
      </c>
      <c r="J145" s="5" t="str">
        <f t="shared" si="127"/>
        <v>本科学士</v>
      </c>
      <c r="K145" s="5" t="str">
        <f>"15623768916"</f>
        <v>15623768916</v>
      </c>
      <c r="L145" s="5" t="str">
        <f>"2017.06.01"</f>
        <v>2017.06.01</v>
      </c>
      <c r="M145" s="5" t="str">
        <f t="shared" si="85"/>
        <v>小学</v>
      </c>
      <c r="N145" s="5" t="str">
        <f t="shared" si="128"/>
        <v>108:美术</v>
      </c>
      <c r="O145" s="8">
        <v>27</v>
      </c>
      <c r="P145" s="8">
        <v>47.93</v>
      </c>
      <c r="Q145" s="9">
        <f t="shared" si="129"/>
        <v>74.930000000000007</v>
      </c>
      <c r="R145" s="8">
        <v>2</v>
      </c>
    </row>
    <row r="146" spans="1:18" ht="21.95" customHeight="1">
      <c r="A146" s="5">
        <v>144</v>
      </c>
      <c r="B146" s="5" t="str">
        <f>"曾宪格"</f>
        <v>曾宪格</v>
      </c>
      <c r="C146" s="5" t="str">
        <f t="shared" si="124"/>
        <v xml:space="preserve">女        </v>
      </c>
      <c r="D146" s="5" t="str">
        <f t="shared" si="125"/>
        <v>汉族</v>
      </c>
      <c r="E146" s="5" t="str">
        <f t="shared" si="126"/>
        <v>容县</v>
      </c>
      <c r="F146" s="5" t="str">
        <f>"1992年02月"</f>
        <v>1992年02月</v>
      </c>
      <c r="G146" s="5" t="str">
        <f t="shared" ref="G146:G149" si="131">"群众"</f>
        <v>群众</v>
      </c>
      <c r="H146" s="5" t="str">
        <f t="shared" ref="H146:H151" si="132">"广西师范大学艺术设计"</f>
        <v>广西师范大学艺术设计</v>
      </c>
      <c r="I146" s="5" t="str">
        <f t="shared" ref="I146:I151" si="133">"艺术设计"</f>
        <v>艺术设计</v>
      </c>
      <c r="J146" s="5" t="str">
        <f t="shared" si="127"/>
        <v>本科学士</v>
      </c>
      <c r="K146" s="5" t="str">
        <f>"15577333084"</f>
        <v>15577333084</v>
      </c>
      <c r="L146" s="5" t="str">
        <f>"2016.06.01"</f>
        <v>2016.06.01</v>
      </c>
      <c r="M146" s="5" t="str">
        <f t="shared" si="85"/>
        <v>小学</v>
      </c>
      <c r="N146" s="5" t="str">
        <f t="shared" si="128"/>
        <v>108:美术</v>
      </c>
      <c r="O146" s="8">
        <v>25</v>
      </c>
      <c r="P146" s="8">
        <v>47.43</v>
      </c>
      <c r="Q146" s="9">
        <f t="shared" si="129"/>
        <v>72.430000000000007</v>
      </c>
      <c r="R146" s="8">
        <v>3</v>
      </c>
    </row>
    <row r="147" spans="1:18" ht="21.95" customHeight="1">
      <c r="A147" s="5">
        <v>145</v>
      </c>
      <c r="B147" s="5" t="str">
        <f>"梁萍萍"</f>
        <v>梁萍萍</v>
      </c>
      <c r="C147" s="5" t="str">
        <f t="shared" si="124"/>
        <v xml:space="preserve">女        </v>
      </c>
      <c r="D147" s="5" t="str">
        <f t="shared" si="125"/>
        <v>汉族</v>
      </c>
      <c r="E147" s="5" t="str">
        <f t="shared" ref="E147:E151" si="134">"玉林"</f>
        <v>玉林</v>
      </c>
      <c r="F147" s="5" t="str">
        <f>"1995年01月"</f>
        <v>1995年01月</v>
      </c>
      <c r="G147" s="5" t="str">
        <f t="shared" si="130"/>
        <v>共青团员</v>
      </c>
      <c r="H147" s="5" t="str">
        <f>"广西艺术学院书法"</f>
        <v>广西艺术学院书法</v>
      </c>
      <c r="I147" s="5" t="str">
        <f>"书法"</f>
        <v>书法</v>
      </c>
      <c r="J147" s="5" t="str">
        <f t="shared" si="127"/>
        <v>本科学士</v>
      </c>
      <c r="K147" s="5" t="str">
        <f>"15578884956"</f>
        <v>15578884956</v>
      </c>
      <c r="L147" s="5" t="str">
        <f>"2017.06.01"</f>
        <v>2017.06.01</v>
      </c>
      <c r="M147" s="5" t="str">
        <f t="shared" si="85"/>
        <v>小学</v>
      </c>
      <c r="N147" s="5" t="str">
        <f t="shared" si="128"/>
        <v>108:美术</v>
      </c>
      <c r="O147" s="8">
        <v>23</v>
      </c>
      <c r="P147" s="8">
        <v>48.5</v>
      </c>
      <c r="Q147" s="9">
        <f t="shared" si="129"/>
        <v>71.5</v>
      </c>
      <c r="R147" s="8">
        <v>4</v>
      </c>
    </row>
    <row r="148" spans="1:18" ht="21.95" customHeight="1">
      <c r="A148" s="5">
        <v>146</v>
      </c>
      <c r="B148" s="5" t="str">
        <f>"李冰"</f>
        <v>李冰</v>
      </c>
      <c r="C148" s="5" t="str">
        <f t="shared" si="124"/>
        <v xml:space="preserve">女        </v>
      </c>
      <c r="D148" s="5" t="str">
        <f t="shared" si="125"/>
        <v>汉族</v>
      </c>
      <c r="E148" s="5" t="str">
        <f t="shared" si="134"/>
        <v>玉林</v>
      </c>
      <c r="F148" s="5" t="str">
        <f>"1993年03月"</f>
        <v>1993年03月</v>
      </c>
      <c r="G148" s="5" t="str">
        <f t="shared" si="131"/>
        <v>群众</v>
      </c>
      <c r="H148" s="5" t="str">
        <f>"广西幼儿师范高等专科学校美术教育"</f>
        <v>广西幼儿师范高等专科学校美术教育</v>
      </c>
      <c r="I148" s="5" t="str">
        <f>"美术教育"</f>
        <v>美术教育</v>
      </c>
      <c r="J148" s="5" t="str">
        <f>"专科无学位"</f>
        <v>专科无学位</v>
      </c>
      <c r="K148" s="5" t="str">
        <f>"13507759420"</f>
        <v>13507759420</v>
      </c>
      <c r="L148" s="5" t="str">
        <f>"2014.06.01"</f>
        <v>2014.06.01</v>
      </c>
      <c r="M148" s="5" t="str">
        <f t="shared" si="85"/>
        <v>小学</v>
      </c>
      <c r="N148" s="5" t="str">
        <f t="shared" si="128"/>
        <v>108:美术</v>
      </c>
      <c r="O148" s="8">
        <v>21</v>
      </c>
      <c r="P148" s="8">
        <v>48.83</v>
      </c>
      <c r="Q148" s="9">
        <f t="shared" si="129"/>
        <v>69.83</v>
      </c>
      <c r="R148" s="8">
        <v>5</v>
      </c>
    </row>
    <row r="149" spans="1:18" ht="21.95" customHeight="1">
      <c r="A149" s="5">
        <v>147</v>
      </c>
      <c r="B149" s="5" t="str">
        <f>"梁雪"</f>
        <v>梁雪</v>
      </c>
      <c r="C149" s="5" t="str">
        <f t="shared" si="124"/>
        <v xml:space="preserve">女        </v>
      </c>
      <c r="D149" s="5" t="str">
        <f t="shared" si="125"/>
        <v>汉族</v>
      </c>
      <c r="E149" s="5" t="str">
        <f>"容县"</f>
        <v>容县</v>
      </c>
      <c r="F149" s="5" t="str">
        <f>"1993年04月"</f>
        <v>1993年04月</v>
      </c>
      <c r="G149" s="5" t="str">
        <f t="shared" si="131"/>
        <v>群众</v>
      </c>
      <c r="H149" s="5" t="str">
        <f t="shared" si="132"/>
        <v>广西师范大学艺术设计</v>
      </c>
      <c r="I149" s="5" t="str">
        <f t="shared" si="133"/>
        <v>艺术设计</v>
      </c>
      <c r="J149" s="5" t="str">
        <f t="shared" ref="J149:J152" si="135">"本科学士"</f>
        <v>本科学士</v>
      </c>
      <c r="K149" s="5" t="str">
        <f>"18677591739"</f>
        <v>18677591739</v>
      </c>
      <c r="L149" s="5" t="str">
        <f>"2016.11.01"</f>
        <v>2016.11.01</v>
      </c>
      <c r="M149" s="5" t="str">
        <f t="shared" si="85"/>
        <v>小学</v>
      </c>
      <c r="N149" s="5" t="str">
        <f t="shared" si="128"/>
        <v>108:美术</v>
      </c>
      <c r="O149" s="8">
        <v>22</v>
      </c>
      <c r="P149" s="8">
        <v>47.77</v>
      </c>
      <c r="Q149" s="9">
        <f t="shared" si="129"/>
        <v>69.77000000000001</v>
      </c>
      <c r="R149" s="8">
        <v>6</v>
      </c>
    </row>
    <row r="150" spans="1:18" ht="21.95" customHeight="1">
      <c r="A150" s="5">
        <v>148</v>
      </c>
      <c r="B150" s="5" t="str">
        <f>"梁冬丽"</f>
        <v>梁冬丽</v>
      </c>
      <c r="C150" s="5" t="str">
        <f t="shared" si="124"/>
        <v xml:space="preserve">女        </v>
      </c>
      <c r="D150" s="5" t="str">
        <f>"壮族"</f>
        <v>壮族</v>
      </c>
      <c r="E150" s="5" t="str">
        <f>"兴业县"</f>
        <v>兴业县</v>
      </c>
      <c r="F150" s="5" t="str">
        <f>"1992年04月"</f>
        <v>1992年04月</v>
      </c>
      <c r="G150" s="5" t="str">
        <f t="shared" si="130"/>
        <v>共青团员</v>
      </c>
      <c r="H150" s="5" t="str">
        <f>"百色学院艺术设计"</f>
        <v>百色学院艺术设计</v>
      </c>
      <c r="I150" s="5" t="str">
        <f t="shared" si="133"/>
        <v>艺术设计</v>
      </c>
      <c r="J150" s="5" t="str">
        <f t="shared" si="135"/>
        <v>本科学士</v>
      </c>
      <c r="K150" s="5" t="str">
        <f>"18977565016"</f>
        <v>18977565016</v>
      </c>
      <c r="L150" s="5" t="str">
        <f>"2015.06.01"</f>
        <v>2015.06.01</v>
      </c>
      <c r="M150" s="5" t="str">
        <f t="shared" si="85"/>
        <v>小学</v>
      </c>
      <c r="N150" s="5" t="str">
        <f t="shared" si="128"/>
        <v>108:美术</v>
      </c>
      <c r="O150" s="8">
        <v>21</v>
      </c>
      <c r="P150" s="8">
        <v>48.73</v>
      </c>
      <c r="Q150" s="9">
        <f t="shared" si="129"/>
        <v>69.72999999999999</v>
      </c>
      <c r="R150" s="8">
        <v>7</v>
      </c>
    </row>
    <row r="151" spans="1:18" ht="21.95" customHeight="1">
      <c r="A151" s="5">
        <v>149</v>
      </c>
      <c r="B151" s="5" t="str">
        <f>"李金燕"</f>
        <v>李金燕</v>
      </c>
      <c r="C151" s="5" t="str">
        <f t="shared" si="124"/>
        <v xml:space="preserve">女        </v>
      </c>
      <c r="D151" s="5" t="str">
        <f t="shared" ref="D151:D158" si="136">"汉族"</f>
        <v>汉族</v>
      </c>
      <c r="E151" s="5" t="str">
        <f t="shared" si="134"/>
        <v>玉林</v>
      </c>
      <c r="F151" s="5" t="str">
        <f>"1987年06月"</f>
        <v>1987年06月</v>
      </c>
      <c r="G151" s="5" t="str">
        <f>"群众"</f>
        <v>群众</v>
      </c>
      <c r="H151" s="5" t="str">
        <f t="shared" si="132"/>
        <v>广西师范大学艺术设计</v>
      </c>
      <c r="I151" s="5" t="str">
        <f t="shared" si="133"/>
        <v>艺术设计</v>
      </c>
      <c r="J151" s="5" t="str">
        <f t="shared" si="135"/>
        <v>本科学士</v>
      </c>
      <c r="K151" s="5" t="str">
        <f>"18565272075"</f>
        <v>18565272075</v>
      </c>
      <c r="L151" s="5" t="str">
        <f>"2010.09.01"</f>
        <v>2010.09.01</v>
      </c>
      <c r="M151" s="5" t="str">
        <f t="shared" si="85"/>
        <v>小学</v>
      </c>
      <c r="N151" s="5" t="str">
        <f t="shared" si="128"/>
        <v>108:美术</v>
      </c>
      <c r="O151" s="8">
        <v>23</v>
      </c>
      <c r="P151" s="8">
        <v>46.3</v>
      </c>
      <c r="Q151" s="9">
        <f t="shared" si="129"/>
        <v>69.3</v>
      </c>
      <c r="R151" s="8">
        <v>8</v>
      </c>
    </row>
    <row r="152" spans="1:18" ht="21.95" customHeight="1">
      <c r="A152" s="5">
        <v>150</v>
      </c>
      <c r="B152" s="5" t="str">
        <f>"黎华梅"</f>
        <v>黎华梅</v>
      </c>
      <c r="C152" s="5" t="str">
        <f t="shared" si="124"/>
        <v xml:space="preserve">女        </v>
      </c>
      <c r="D152" s="5" t="str">
        <f t="shared" si="136"/>
        <v>汉族</v>
      </c>
      <c r="E152" s="5" t="str">
        <f>""</f>
        <v/>
      </c>
      <c r="F152" s="5" t="str">
        <f>"1991年10月"</f>
        <v>1991年10月</v>
      </c>
      <c r="G152" s="5" t="str">
        <f t="shared" ref="G152:G168" si="137">"共青团员"</f>
        <v>共青团员</v>
      </c>
      <c r="H152" s="5" t="str">
        <f>"湖北工程学院美术学"</f>
        <v>湖北工程学院美术学</v>
      </c>
      <c r="I152" s="5" t="str">
        <f>"美术学"</f>
        <v>美术学</v>
      </c>
      <c r="J152" s="5" t="str">
        <f t="shared" si="135"/>
        <v>本科学士</v>
      </c>
      <c r="K152" s="5" t="str">
        <f>"13977452887"</f>
        <v>13977452887</v>
      </c>
      <c r="L152" s="5" t="str">
        <f>"2015.06.01"</f>
        <v>2015.06.01</v>
      </c>
      <c r="M152" s="5" t="str">
        <f t="shared" si="85"/>
        <v>小学</v>
      </c>
      <c r="N152" s="5" t="str">
        <f t="shared" si="128"/>
        <v>108:美术</v>
      </c>
      <c r="O152" s="8">
        <v>24</v>
      </c>
      <c r="P152" s="8">
        <v>44.23</v>
      </c>
      <c r="Q152" s="9">
        <f t="shared" si="129"/>
        <v>68.22999999999999</v>
      </c>
      <c r="R152" s="8">
        <v>9</v>
      </c>
    </row>
    <row r="153" spans="1:18" ht="21.95" customHeight="1">
      <c r="A153" s="5">
        <v>151</v>
      </c>
      <c r="B153" s="5" t="str">
        <f>"梁少波"</f>
        <v>梁少波</v>
      </c>
      <c r="C153" s="5" t="str">
        <f>"男        "</f>
        <v xml:space="preserve">男        </v>
      </c>
      <c r="D153" s="5" t="str">
        <f t="shared" si="136"/>
        <v>汉族</v>
      </c>
      <c r="E153" s="5" t="str">
        <f>"陆川县"</f>
        <v>陆川县</v>
      </c>
      <c r="F153" s="5" t="str">
        <f>"1990年12月"</f>
        <v>1990年12月</v>
      </c>
      <c r="G153" s="5" t="str">
        <f t="shared" si="137"/>
        <v>共青团员</v>
      </c>
      <c r="H153" s="5" t="str">
        <f>"广西民族师范学院美术教育"</f>
        <v>广西民族师范学院美术教育</v>
      </c>
      <c r="I153" s="5" t="str">
        <f>"美术教育"</f>
        <v>美术教育</v>
      </c>
      <c r="J153" s="5" t="str">
        <f>"专科无学位"</f>
        <v>专科无学位</v>
      </c>
      <c r="K153" s="5" t="str">
        <f>"18776768303"</f>
        <v>18776768303</v>
      </c>
      <c r="L153" s="5" t="str">
        <f>"2014.06.01"</f>
        <v>2014.06.01</v>
      </c>
      <c r="M153" s="5" t="str">
        <f t="shared" si="85"/>
        <v>小学</v>
      </c>
      <c r="N153" s="5" t="str">
        <f t="shared" si="128"/>
        <v>108:美术</v>
      </c>
      <c r="O153" s="8">
        <v>20</v>
      </c>
      <c r="P153" s="8">
        <v>45.57</v>
      </c>
      <c r="Q153" s="9">
        <f t="shared" si="129"/>
        <v>65.569999999999993</v>
      </c>
      <c r="R153" s="8">
        <v>10</v>
      </c>
    </row>
    <row r="154" spans="1:18" ht="21.95" customHeight="1">
      <c r="A154" s="5">
        <v>152</v>
      </c>
      <c r="B154" s="5" t="str">
        <f>"封静文"</f>
        <v>封静文</v>
      </c>
      <c r="C154" s="5" t="str">
        <f t="shared" ref="C154:C164" si="138">"女        "</f>
        <v xml:space="preserve">女        </v>
      </c>
      <c r="D154" s="5" t="str">
        <f t="shared" si="136"/>
        <v>汉族</v>
      </c>
      <c r="E154" s="5" t="str">
        <f t="shared" ref="E154:E158" si="139">"容县"</f>
        <v>容县</v>
      </c>
      <c r="F154" s="5" t="str">
        <f>"1992年03月"</f>
        <v>1992年03月</v>
      </c>
      <c r="G154" s="5" t="str">
        <f t="shared" si="137"/>
        <v>共青团员</v>
      </c>
      <c r="H154" s="5" t="str">
        <f>"广西幼儿师范高等专科学校美术教育"</f>
        <v>广西幼儿师范高等专科学校美术教育</v>
      </c>
      <c r="I154" s="5" t="str">
        <f>"美术教育"</f>
        <v>美术教育</v>
      </c>
      <c r="J154" s="5" t="str">
        <f>"专科无学位"</f>
        <v>专科无学位</v>
      </c>
      <c r="K154" s="5" t="str">
        <f>"18275898816"</f>
        <v>18275898816</v>
      </c>
      <c r="L154" s="5" t="str">
        <f>"2014.06.01"</f>
        <v>2014.06.01</v>
      </c>
      <c r="M154" s="5" t="str">
        <f t="shared" si="85"/>
        <v>小学</v>
      </c>
      <c r="N154" s="5" t="str">
        <f t="shared" si="128"/>
        <v>108:美术</v>
      </c>
      <c r="O154" s="8">
        <v>23</v>
      </c>
      <c r="P154" s="8">
        <v>41.97</v>
      </c>
      <c r="Q154" s="9">
        <f t="shared" si="129"/>
        <v>64.97</v>
      </c>
      <c r="R154" s="8">
        <v>11</v>
      </c>
    </row>
    <row r="155" spans="1:18" s="10" customFormat="1" ht="21.95" customHeight="1">
      <c r="A155" s="5">
        <v>153</v>
      </c>
      <c r="B155" s="5" t="str">
        <f>"覃海燊"</f>
        <v>覃海燊</v>
      </c>
      <c r="C155" s="5" t="str">
        <f t="shared" si="138"/>
        <v xml:space="preserve">女        </v>
      </c>
      <c r="D155" s="5" t="str">
        <f t="shared" si="136"/>
        <v>汉族</v>
      </c>
      <c r="E155" s="5" t="str">
        <f t="shared" si="139"/>
        <v>容县</v>
      </c>
      <c r="F155" s="5" t="str">
        <f>"1994年01月"</f>
        <v>1994年01月</v>
      </c>
      <c r="G155" s="5" t="str">
        <f t="shared" si="137"/>
        <v>共青团员</v>
      </c>
      <c r="H155" s="5" t="str">
        <f>"阜阳师范学院视觉传达设计"</f>
        <v>阜阳师范学院视觉传达设计</v>
      </c>
      <c r="I155" s="5" t="str">
        <f>"视觉传达设计"</f>
        <v>视觉传达设计</v>
      </c>
      <c r="J155" s="5" t="str">
        <f t="shared" ref="J155:J159" si="140">"本科学士"</f>
        <v>本科学士</v>
      </c>
      <c r="K155" s="5" t="str">
        <f>"15778514587"</f>
        <v>15778514587</v>
      </c>
      <c r="L155" s="5" t="str">
        <f>"2017.07.01"</f>
        <v>2017.07.01</v>
      </c>
      <c r="M155" s="5" t="str">
        <f t="shared" si="85"/>
        <v>小学</v>
      </c>
      <c r="N155" s="5" t="str">
        <f t="shared" si="128"/>
        <v>108:美术</v>
      </c>
      <c r="O155" s="8">
        <v>22</v>
      </c>
      <c r="P155" s="8">
        <v>42.93</v>
      </c>
      <c r="Q155" s="9">
        <f t="shared" si="129"/>
        <v>64.930000000000007</v>
      </c>
      <c r="R155" s="8">
        <v>12</v>
      </c>
    </row>
    <row r="156" spans="1:18" ht="21.95" customHeight="1">
      <c r="A156" s="5">
        <v>154</v>
      </c>
      <c r="B156" s="5" t="str">
        <f>"李锦海"</f>
        <v>李锦海</v>
      </c>
      <c r="C156" s="5" t="str">
        <f>"男        "</f>
        <v xml:space="preserve">男        </v>
      </c>
      <c r="D156" s="5" t="str">
        <f t="shared" si="136"/>
        <v>汉族</v>
      </c>
      <c r="E156" s="5" t="str">
        <f t="shared" si="139"/>
        <v>容县</v>
      </c>
      <c r="F156" s="5" t="str">
        <f>"1994年04月"</f>
        <v>1994年04月</v>
      </c>
      <c r="G156" s="5" t="str">
        <f t="shared" si="137"/>
        <v>共青团员</v>
      </c>
      <c r="H156" s="5" t="str">
        <f>"广西师范大学环境设计室内设计"</f>
        <v>广西师范大学环境设计室内设计</v>
      </c>
      <c r="I156" s="5" t="str">
        <f>"环境设计室内设计"</f>
        <v>环境设计室内设计</v>
      </c>
      <c r="J156" s="5" t="str">
        <f t="shared" si="140"/>
        <v>本科学士</v>
      </c>
      <c r="K156" s="5" t="str">
        <f>"18378311020"</f>
        <v>18378311020</v>
      </c>
      <c r="L156" s="5" t="str">
        <f t="shared" ref="L156:L160" si="141">"2017.06.01"</f>
        <v>2017.06.01</v>
      </c>
      <c r="M156" s="5" t="str">
        <f t="shared" si="85"/>
        <v>小学</v>
      </c>
      <c r="N156" s="5" t="str">
        <f t="shared" si="128"/>
        <v>108:美术</v>
      </c>
      <c r="O156" s="8">
        <v>21</v>
      </c>
      <c r="P156" s="8">
        <v>43.9</v>
      </c>
      <c r="Q156" s="9">
        <f t="shared" si="129"/>
        <v>64.900000000000006</v>
      </c>
      <c r="R156" s="8">
        <v>13</v>
      </c>
    </row>
    <row r="157" spans="1:18" ht="21.95" customHeight="1">
      <c r="A157" s="5">
        <v>155</v>
      </c>
      <c r="B157" s="5" t="str">
        <f>"李镇炎"</f>
        <v>李镇炎</v>
      </c>
      <c r="C157" s="5" t="str">
        <f t="shared" si="138"/>
        <v xml:space="preserve">女        </v>
      </c>
      <c r="D157" s="5" t="str">
        <f t="shared" si="136"/>
        <v>汉族</v>
      </c>
      <c r="E157" s="5" t="str">
        <f t="shared" si="139"/>
        <v>容县</v>
      </c>
      <c r="F157" s="5" t="str">
        <f>"1993年11月"</f>
        <v>1993年11月</v>
      </c>
      <c r="G157" s="5" t="str">
        <f t="shared" si="137"/>
        <v>共青团员</v>
      </c>
      <c r="H157" s="5" t="str">
        <f>"广西师范大学动画"</f>
        <v>广西师范大学动画</v>
      </c>
      <c r="I157" s="5" t="str">
        <f>"动画"</f>
        <v>动画</v>
      </c>
      <c r="J157" s="5" t="str">
        <f t="shared" si="140"/>
        <v>本科学士</v>
      </c>
      <c r="K157" s="5" t="str">
        <f>"18277306355"</f>
        <v>18277306355</v>
      </c>
      <c r="L157" s="5" t="str">
        <f t="shared" si="141"/>
        <v>2017.06.01</v>
      </c>
      <c r="M157" s="5" t="str">
        <f t="shared" si="85"/>
        <v>小学</v>
      </c>
      <c r="N157" s="5" t="str">
        <f t="shared" si="128"/>
        <v>108:美术</v>
      </c>
      <c r="O157" s="8">
        <v>22</v>
      </c>
      <c r="P157" s="8">
        <v>42.87</v>
      </c>
      <c r="Q157" s="9">
        <f t="shared" si="129"/>
        <v>64.87</v>
      </c>
      <c r="R157" s="8">
        <v>14</v>
      </c>
    </row>
    <row r="158" spans="1:18" s="10" customFormat="1" ht="21.95" customHeight="1">
      <c r="A158" s="5">
        <v>156</v>
      </c>
      <c r="B158" s="5" t="str">
        <f>"梁华林"</f>
        <v>梁华林</v>
      </c>
      <c r="C158" s="5" t="str">
        <f t="shared" si="138"/>
        <v xml:space="preserve">女        </v>
      </c>
      <c r="D158" s="5" t="str">
        <f t="shared" si="136"/>
        <v>汉族</v>
      </c>
      <c r="E158" s="5" t="str">
        <f t="shared" si="139"/>
        <v>容县</v>
      </c>
      <c r="F158" s="5" t="str">
        <f>"1993年02月"</f>
        <v>1993年02月</v>
      </c>
      <c r="G158" s="5" t="str">
        <f t="shared" si="137"/>
        <v>共青团员</v>
      </c>
      <c r="H158" s="5" t="str">
        <f>"广西师范大学环境设计"</f>
        <v>广西师范大学环境设计</v>
      </c>
      <c r="I158" s="5" t="str">
        <f>"环境设计"</f>
        <v>环境设计</v>
      </c>
      <c r="J158" s="5" t="str">
        <f t="shared" si="140"/>
        <v>本科学士</v>
      </c>
      <c r="K158" s="5" t="str">
        <f>"18677366754"</f>
        <v>18677366754</v>
      </c>
      <c r="L158" s="5" t="str">
        <f>"2017.07.01"</f>
        <v>2017.07.01</v>
      </c>
      <c r="M158" s="5" t="str">
        <f t="shared" si="85"/>
        <v>小学</v>
      </c>
      <c r="N158" s="5" t="str">
        <f t="shared" si="128"/>
        <v>108:美术</v>
      </c>
      <c r="O158" s="8">
        <v>22</v>
      </c>
      <c r="P158" s="8">
        <v>41.43</v>
      </c>
      <c r="Q158" s="9">
        <f t="shared" si="129"/>
        <v>63.43</v>
      </c>
      <c r="R158" s="8">
        <v>15</v>
      </c>
    </row>
    <row r="159" spans="1:18" ht="21.95" customHeight="1">
      <c r="A159" s="5">
        <v>157</v>
      </c>
      <c r="B159" s="5" t="str">
        <f>"黎桦"</f>
        <v>黎桦</v>
      </c>
      <c r="C159" s="5" t="str">
        <f t="shared" si="138"/>
        <v xml:space="preserve">女        </v>
      </c>
      <c r="D159" s="5" t="str">
        <f>"瑶族"</f>
        <v>瑶族</v>
      </c>
      <c r="E159" s="5" t="str">
        <f>"上思县"</f>
        <v>上思县</v>
      </c>
      <c r="F159" s="5" t="str">
        <f>"1993年12月"</f>
        <v>1993年12月</v>
      </c>
      <c r="G159" s="5" t="str">
        <f t="shared" si="137"/>
        <v>共青团员</v>
      </c>
      <c r="H159" s="5" t="str">
        <f>"广西师范大学漓江学院艺术设计"</f>
        <v>广西师范大学漓江学院艺术设计</v>
      </c>
      <c r="I159" s="5" t="str">
        <f>"艺术设计"</f>
        <v>艺术设计</v>
      </c>
      <c r="J159" s="5" t="str">
        <f t="shared" si="140"/>
        <v>本科学士</v>
      </c>
      <c r="K159" s="5" t="str">
        <f>"15277072848"</f>
        <v>15277072848</v>
      </c>
      <c r="L159" s="5" t="str">
        <f t="shared" ref="L159:L162" si="142">"2014.06.01"</f>
        <v>2014.06.01</v>
      </c>
      <c r="M159" s="5" t="str">
        <f t="shared" si="85"/>
        <v>小学</v>
      </c>
      <c r="N159" s="5" t="str">
        <f t="shared" si="128"/>
        <v>108:美术</v>
      </c>
      <c r="O159" s="8">
        <v>16</v>
      </c>
      <c r="P159" s="8">
        <v>46.8</v>
      </c>
      <c r="Q159" s="9">
        <f t="shared" si="129"/>
        <v>62.8</v>
      </c>
      <c r="R159" s="8">
        <v>16</v>
      </c>
    </row>
    <row r="160" spans="1:18" ht="21.95" customHeight="1">
      <c r="A160" s="5">
        <v>158</v>
      </c>
      <c r="B160" s="5" t="str">
        <f>"潘深华"</f>
        <v>潘深华</v>
      </c>
      <c r="C160" s="5" t="str">
        <f t="shared" si="138"/>
        <v xml:space="preserve">女        </v>
      </c>
      <c r="D160" s="5" t="str">
        <f t="shared" ref="D160:D169" si="143">"汉族"</f>
        <v>汉族</v>
      </c>
      <c r="E160" s="5" t="str">
        <f t="shared" ref="E160:E163" si="144">"容县"</f>
        <v>容县</v>
      </c>
      <c r="F160" s="5" t="str">
        <f>"1995年01月"</f>
        <v>1995年01月</v>
      </c>
      <c r="G160" s="5" t="str">
        <f t="shared" si="137"/>
        <v>共青团员</v>
      </c>
      <c r="H160" s="5" t="str">
        <f>"广西桂林师范高等专科学校美术教育"</f>
        <v>广西桂林师范高等专科学校美术教育</v>
      </c>
      <c r="I160" s="5" t="str">
        <f>"美术教育"</f>
        <v>美术教育</v>
      </c>
      <c r="J160" s="5" t="str">
        <f t="shared" ref="J160:J163" si="145">"专科无学位"</f>
        <v>专科无学位</v>
      </c>
      <c r="K160" s="5" t="str">
        <f>"17707734313"</f>
        <v>17707734313</v>
      </c>
      <c r="L160" s="5" t="str">
        <f t="shared" si="141"/>
        <v>2017.06.01</v>
      </c>
      <c r="M160" s="5" t="str">
        <f t="shared" si="85"/>
        <v>小学</v>
      </c>
      <c r="N160" s="5" t="str">
        <f t="shared" si="128"/>
        <v>108:美术</v>
      </c>
      <c r="O160" s="8">
        <v>19</v>
      </c>
      <c r="P160" s="8">
        <v>41.17</v>
      </c>
      <c r="Q160" s="9">
        <f t="shared" si="129"/>
        <v>60.17</v>
      </c>
      <c r="R160" s="8">
        <v>17</v>
      </c>
    </row>
    <row r="161" spans="1:18" ht="21.95" customHeight="1">
      <c r="A161" s="5">
        <v>159</v>
      </c>
      <c r="B161" s="5" t="str">
        <f>"梁璐璐"</f>
        <v>梁璐璐</v>
      </c>
      <c r="C161" s="5" t="str">
        <f t="shared" si="138"/>
        <v xml:space="preserve">女        </v>
      </c>
      <c r="D161" s="5" t="str">
        <f t="shared" si="143"/>
        <v>汉族</v>
      </c>
      <c r="E161" s="5" t="str">
        <f>"北流"</f>
        <v>北流</v>
      </c>
      <c r="F161" s="5" t="str">
        <f>"1990年08月"</f>
        <v>1990年08月</v>
      </c>
      <c r="G161" s="5" t="str">
        <f t="shared" si="137"/>
        <v>共青团员</v>
      </c>
      <c r="H161" s="5" t="str">
        <f>"桂林市高等专科学校美术教育"</f>
        <v>桂林市高等专科学校美术教育</v>
      </c>
      <c r="I161" s="5" t="str">
        <f>"美术教育"</f>
        <v>美术教育</v>
      </c>
      <c r="J161" s="5" t="str">
        <f t="shared" si="145"/>
        <v>专科无学位</v>
      </c>
      <c r="K161" s="5" t="str">
        <f>"15078017743"</f>
        <v>15078017743</v>
      </c>
      <c r="L161" s="5" t="str">
        <f t="shared" si="142"/>
        <v>2014.06.01</v>
      </c>
      <c r="M161" s="5" t="str">
        <f t="shared" si="85"/>
        <v>小学</v>
      </c>
      <c r="N161" s="5" t="str">
        <f t="shared" si="128"/>
        <v>108:美术</v>
      </c>
      <c r="O161" s="8">
        <v>19</v>
      </c>
      <c r="P161" s="8">
        <v>40.369999999999997</v>
      </c>
      <c r="Q161" s="9">
        <f t="shared" si="129"/>
        <v>59.37</v>
      </c>
      <c r="R161" s="8">
        <v>18</v>
      </c>
    </row>
    <row r="162" spans="1:18" ht="30" customHeight="1">
      <c r="A162" s="5">
        <v>160</v>
      </c>
      <c r="B162" s="5" t="str">
        <f>"莫津铭"</f>
        <v>莫津铭</v>
      </c>
      <c r="C162" s="5" t="str">
        <f t="shared" si="138"/>
        <v xml:space="preserve">女        </v>
      </c>
      <c r="D162" s="5" t="str">
        <f t="shared" si="143"/>
        <v>汉族</v>
      </c>
      <c r="E162" s="5" t="str">
        <f t="shared" si="144"/>
        <v>容县</v>
      </c>
      <c r="F162" s="5" t="str">
        <f>"1992年03月"</f>
        <v>1992年03月</v>
      </c>
      <c r="G162" s="5" t="str">
        <f t="shared" si="137"/>
        <v>共青团员</v>
      </c>
      <c r="H162" s="5" t="str">
        <f>"广西教育学院现代教育技术"</f>
        <v>广西教育学院现代教育技术</v>
      </c>
      <c r="I162" s="5" t="str">
        <f t="shared" ref="I162:I167" si="146">"现代教育技术"</f>
        <v>现代教育技术</v>
      </c>
      <c r="J162" s="5" t="str">
        <f t="shared" si="145"/>
        <v>专科无学位</v>
      </c>
      <c r="K162" s="5" t="str">
        <f>"15707754953"</f>
        <v>15707754953</v>
      </c>
      <c r="L162" s="5" t="str">
        <f t="shared" si="142"/>
        <v>2014.06.01</v>
      </c>
      <c r="M162" s="5" t="str">
        <f t="shared" si="85"/>
        <v>小学</v>
      </c>
      <c r="N162" s="5" t="str">
        <f t="shared" ref="N162:N169" si="147">"110:信息技术"</f>
        <v>110:信息技术</v>
      </c>
      <c r="O162" s="8">
        <v>22</v>
      </c>
      <c r="P162" s="8">
        <v>52.77</v>
      </c>
      <c r="Q162" s="9">
        <f t="shared" ref="Q162:Q169" si="148">P162+O162</f>
        <v>74.77000000000001</v>
      </c>
      <c r="R162" s="8">
        <v>1</v>
      </c>
    </row>
    <row r="163" spans="1:18" ht="30" customHeight="1">
      <c r="A163" s="5">
        <v>161</v>
      </c>
      <c r="B163" s="5" t="str">
        <f>"刘银燕"</f>
        <v>刘银燕</v>
      </c>
      <c r="C163" s="5" t="str">
        <f t="shared" si="138"/>
        <v xml:space="preserve">女        </v>
      </c>
      <c r="D163" s="5" t="str">
        <f t="shared" si="143"/>
        <v>汉族</v>
      </c>
      <c r="E163" s="5" t="str">
        <f t="shared" si="144"/>
        <v>容县</v>
      </c>
      <c r="F163" s="5" t="str">
        <f>"1994年10月"</f>
        <v>1994年10月</v>
      </c>
      <c r="G163" s="5" t="str">
        <f t="shared" si="137"/>
        <v>共青团员</v>
      </c>
      <c r="H163" s="5" t="str">
        <f>"桂林师范高等专科学校现代教育技术"</f>
        <v>桂林师范高等专科学校现代教育技术</v>
      </c>
      <c r="I163" s="5" t="str">
        <f t="shared" si="146"/>
        <v>现代教育技术</v>
      </c>
      <c r="J163" s="5" t="str">
        <f t="shared" si="145"/>
        <v>专科无学位</v>
      </c>
      <c r="K163" s="5" t="str">
        <f>"18778956086"</f>
        <v>18778956086</v>
      </c>
      <c r="L163" s="5" t="str">
        <f t="shared" ref="L163:L168" si="149">"2017.06.01"</f>
        <v>2017.06.01</v>
      </c>
      <c r="M163" s="5" t="str">
        <f t="shared" si="85"/>
        <v>小学</v>
      </c>
      <c r="N163" s="5" t="str">
        <f t="shared" si="147"/>
        <v>110:信息技术</v>
      </c>
      <c r="O163" s="8">
        <v>27.5</v>
      </c>
      <c r="P163" s="8">
        <v>46.67</v>
      </c>
      <c r="Q163" s="9">
        <f t="shared" si="148"/>
        <v>74.17</v>
      </c>
      <c r="R163" s="8">
        <v>2</v>
      </c>
    </row>
    <row r="164" spans="1:18" ht="30" customHeight="1">
      <c r="A164" s="5">
        <v>162</v>
      </c>
      <c r="B164" s="5" t="str">
        <f>"陈燕玲"</f>
        <v>陈燕玲</v>
      </c>
      <c r="C164" s="5" t="str">
        <f t="shared" si="138"/>
        <v xml:space="preserve">女        </v>
      </c>
      <c r="D164" s="5" t="str">
        <f t="shared" si="143"/>
        <v>汉族</v>
      </c>
      <c r="E164" s="5" t="str">
        <f>"岑溪市"</f>
        <v>岑溪市</v>
      </c>
      <c r="F164" s="5" t="str">
        <f>"1994年11月"</f>
        <v>1994年11月</v>
      </c>
      <c r="G164" s="5" t="str">
        <f t="shared" si="137"/>
        <v>共青团员</v>
      </c>
      <c r="H164" s="5" t="str">
        <f>"广西师范大学计算机科学与技术"</f>
        <v>广西师范大学计算机科学与技术</v>
      </c>
      <c r="I164" s="5" t="str">
        <f>"计算机科学与技术"</f>
        <v>计算机科学与技术</v>
      </c>
      <c r="J164" s="5" t="str">
        <f t="shared" ref="J164:J166" si="150">"本科学士"</f>
        <v>本科学士</v>
      </c>
      <c r="K164" s="5" t="str">
        <f>"13558244153"</f>
        <v>13558244153</v>
      </c>
      <c r="L164" s="5" t="str">
        <f t="shared" si="149"/>
        <v>2017.06.01</v>
      </c>
      <c r="M164" s="5" t="str">
        <f t="shared" ref="M164:M169" si="151">"小学"</f>
        <v>小学</v>
      </c>
      <c r="N164" s="5" t="str">
        <f t="shared" si="147"/>
        <v>110:信息技术</v>
      </c>
      <c r="O164" s="8">
        <v>27.5</v>
      </c>
      <c r="P164" s="8">
        <v>45.67</v>
      </c>
      <c r="Q164" s="9">
        <f t="shared" si="148"/>
        <v>73.17</v>
      </c>
      <c r="R164" s="8">
        <v>3</v>
      </c>
    </row>
    <row r="165" spans="1:18" s="10" customFormat="1" ht="30" customHeight="1">
      <c r="A165" s="5">
        <v>163</v>
      </c>
      <c r="B165" s="5" t="str">
        <f>"封祖源"</f>
        <v>封祖源</v>
      </c>
      <c r="C165" s="5" t="str">
        <f>"男        "</f>
        <v xml:space="preserve">男        </v>
      </c>
      <c r="D165" s="5" t="str">
        <f t="shared" si="143"/>
        <v>汉族</v>
      </c>
      <c r="E165" s="5" t="str">
        <f t="shared" ref="E165:E167" si="152">"容县"</f>
        <v>容县</v>
      </c>
      <c r="F165" s="5" t="str">
        <f>"1994年03月"</f>
        <v>1994年03月</v>
      </c>
      <c r="G165" s="5" t="str">
        <f t="shared" si="137"/>
        <v>共青团员</v>
      </c>
      <c r="H165" s="5" t="str">
        <f>"广西科技大学鹿山学院自动化"</f>
        <v>广西科技大学鹿山学院自动化</v>
      </c>
      <c r="I165" s="5" t="str">
        <f>"自动化"</f>
        <v>自动化</v>
      </c>
      <c r="J165" s="5" t="str">
        <f t="shared" si="150"/>
        <v>本科学士</v>
      </c>
      <c r="K165" s="5" t="str">
        <f>"13557678917"</f>
        <v>13557678917</v>
      </c>
      <c r="L165" s="5" t="str">
        <f>"2017.07.01"</f>
        <v>2017.07.01</v>
      </c>
      <c r="M165" s="5" t="str">
        <f t="shared" si="151"/>
        <v>小学</v>
      </c>
      <c r="N165" s="5" t="str">
        <f t="shared" si="147"/>
        <v>110:信息技术</v>
      </c>
      <c r="O165" s="8">
        <v>22</v>
      </c>
      <c r="P165" s="8">
        <v>50.27</v>
      </c>
      <c r="Q165" s="9">
        <f t="shared" si="148"/>
        <v>72.27000000000001</v>
      </c>
      <c r="R165" s="8">
        <v>4</v>
      </c>
    </row>
    <row r="166" spans="1:18" ht="30" customHeight="1">
      <c r="A166" s="5">
        <v>164</v>
      </c>
      <c r="B166" s="5" t="str">
        <f>"陆业坚"</f>
        <v>陆业坚</v>
      </c>
      <c r="C166" s="5" t="str">
        <f>"男        "</f>
        <v xml:space="preserve">男        </v>
      </c>
      <c r="D166" s="5" t="str">
        <f t="shared" si="143"/>
        <v>汉族</v>
      </c>
      <c r="E166" s="5" t="str">
        <f t="shared" si="152"/>
        <v>容县</v>
      </c>
      <c r="F166" s="5" t="str">
        <f>"1993年11月"</f>
        <v>1993年11月</v>
      </c>
      <c r="G166" s="5" t="str">
        <f t="shared" si="137"/>
        <v>共青团员</v>
      </c>
      <c r="H166" s="5" t="str">
        <f>"广西师范学院师园学院计算机科学与技术"</f>
        <v>广西师范学院师园学院计算机科学与技术</v>
      </c>
      <c r="I166" s="5" t="str">
        <f>"计算机科学与技术"</f>
        <v>计算机科学与技术</v>
      </c>
      <c r="J166" s="5" t="str">
        <f t="shared" si="150"/>
        <v>本科学士</v>
      </c>
      <c r="K166" s="5" t="str">
        <f>"13014956427"</f>
        <v>13014956427</v>
      </c>
      <c r="L166" s="5" t="str">
        <f>"2016.06.01"</f>
        <v>2016.06.01</v>
      </c>
      <c r="M166" s="5" t="str">
        <f t="shared" si="151"/>
        <v>小学</v>
      </c>
      <c r="N166" s="5" t="str">
        <f t="shared" si="147"/>
        <v>110:信息技术</v>
      </c>
      <c r="O166" s="8">
        <v>18</v>
      </c>
      <c r="P166" s="8">
        <v>50</v>
      </c>
      <c r="Q166" s="9">
        <f t="shared" si="148"/>
        <v>68</v>
      </c>
      <c r="R166" s="8">
        <v>5</v>
      </c>
    </row>
    <row r="167" spans="1:18" ht="30" customHeight="1">
      <c r="A167" s="5">
        <v>165</v>
      </c>
      <c r="B167" s="5" t="str">
        <f>"庞丽红"</f>
        <v>庞丽红</v>
      </c>
      <c r="C167" s="5" t="str">
        <f t="shared" ref="C167:C169" si="153">"女        "</f>
        <v xml:space="preserve">女        </v>
      </c>
      <c r="D167" s="5" t="str">
        <f t="shared" si="143"/>
        <v>汉族</v>
      </c>
      <c r="E167" s="5" t="str">
        <f t="shared" si="152"/>
        <v>容县</v>
      </c>
      <c r="F167" s="5" t="str">
        <f>"1995年02月"</f>
        <v>1995年02月</v>
      </c>
      <c r="G167" s="5" t="str">
        <f t="shared" si="137"/>
        <v>共青团员</v>
      </c>
      <c r="H167" s="5" t="str">
        <f>"桂林师范高等专科学校现代教育技术"</f>
        <v>桂林师范高等专科学校现代教育技术</v>
      </c>
      <c r="I167" s="5" t="str">
        <f t="shared" si="146"/>
        <v>现代教育技术</v>
      </c>
      <c r="J167" s="5" t="str">
        <f>"专科无学位"</f>
        <v>专科无学位</v>
      </c>
      <c r="K167" s="5" t="str">
        <f>"15177554131"</f>
        <v>15177554131</v>
      </c>
      <c r="L167" s="5" t="str">
        <f t="shared" si="149"/>
        <v>2017.06.01</v>
      </c>
      <c r="M167" s="5" t="str">
        <f t="shared" si="151"/>
        <v>小学</v>
      </c>
      <c r="N167" s="5" t="str">
        <f t="shared" si="147"/>
        <v>110:信息技术</v>
      </c>
      <c r="O167" s="8">
        <v>23.5</v>
      </c>
      <c r="P167" s="8">
        <v>43.67</v>
      </c>
      <c r="Q167" s="9">
        <f t="shared" si="148"/>
        <v>67.17</v>
      </c>
      <c r="R167" s="8">
        <v>6</v>
      </c>
    </row>
    <row r="168" spans="1:18" s="10" customFormat="1" ht="30" customHeight="1">
      <c r="A168" s="5">
        <v>166</v>
      </c>
      <c r="B168" s="5" t="str">
        <f>"梁妹婷"</f>
        <v>梁妹婷</v>
      </c>
      <c r="C168" s="5" t="str">
        <f t="shared" si="153"/>
        <v xml:space="preserve">女        </v>
      </c>
      <c r="D168" s="5" t="str">
        <f t="shared" si="143"/>
        <v>汉族</v>
      </c>
      <c r="E168" s="5" t="str">
        <f>"玉林"</f>
        <v>玉林</v>
      </c>
      <c r="F168" s="5" t="str">
        <f>"1992年10月"</f>
        <v>1992年10月</v>
      </c>
      <c r="G168" s="5" t="str">
        <f t="shared" si="137"/>
        <v>共青团员</v>
      </c>
      <c r="H168" s="5" t="str">
        <f>"梧州学院物联网工程"</f>
        <v>梧州学院物联网工程</v>
      </c>
      <c r="I168" s="5" t="str">
        <f>"物联网工程"</f>
        <v>物联网工程</v>
      </c>
      <c r="J168" s="5" t="str">
        <f>"本科学士"</f>
        <v>本科学士</v>
      </c>
      <c r="K168" s="5" t="str">
        <f>"18276400421"</f>
        <v>18276400421</v>
      </c>
      <c r="L168" s="5" t="str">
        <f t="shared" si="149"/>
        <v>2017.06.01</v>
      </c>
      <c r="M168" s="5" t="str">
        <f t="shared" si="151"/>
        <v>小学</v>
      </c>
      <c r="N168" s="5" t="str">
        <f t="shared" si="147"/>
        <v>110:信息技术</v>
      </c>
      <c r="O168" s="8">
        <v>20</v>
      </c>
      <c r="P168" s="8">
        <v>46.33</v>
      </c>
      <c r="Q168" s="9">
        <f t="shared" si="148"/>
        <v>66.33</v>
      </c>
      <c r="R168" s="8">
        <v>7</v>
      </c>
    </row>
    <row r="169" spans="1:18" ht="30" customHeight="1">
      <c r="A169" s="5">
        <v>167</v>
      </c>
      <c r="B169" s="5" t="str">
        <f>"李龄"</f>
        <v>李龄</v>
      </c>
      <c r="C169" s="5" t="str">
        <f t="shared" si="153"/>
        <v xml:space="preserve">女        </v>
      </c>
      <c r="D169" s="5" t="str">
        <f t="shared" si="143"/>
        <v>汉族</v>
      </c>
      <c r="E169" s="5" t="str">
        <f>"玉林"</f>
        <v>玉林</v>
      </c>
      <c r="F169" s="5" t="str">
        <f>"1988年06月"</f>
        <v>1988年06月</v>
      </c>
      <c r="G169" s="5" t="str">
        <f>"群众"</f>
        <v>群众</v>
      </c>
      <c r="H169" s="5" t="str">
        <f>"桂林电子科技大学电子信息工程"</f>
        <v>桂林电子科技大学电子信息工程</v>
      </c>
      <c r="I169" s="5" t="str">
        <f>"电子信息工程"</f>
        <v>电子信息工程</v>
      </c>
      <c r="J169" s="5" t="str">
        <f>"本科学士"</f>
        <v>本科学士</v>
      </c>
      <c r="K169" s="5" t="str">
        <f>"13481500799"</f>
        <v>13481500799</v>
      </c>
      <c r="L169" s="5" t="str">
        <f>"2014.06.01"</f>
        <v>2014.06.01</v>
      </c>
      <c r="M169" s="5" t="str">
        <f t="shared" si="151"/>
        <v>小学</v>
      </c>
      <c r="N169" s="5" t="str">
        <f t="shared" si="147"/>
        <v>110:信息技术</v>
      </c>
      <c r="O169" s="8">
        <v>19</v>
      </c>
      <c r="P169" s="8">
        <v>41.67</v>
      </c>
      <c r="Q169" s="9">
        <f t="shared" si="148"/>
        <v>60.67</v>
      </c>
      <c r="R169" s="8">
        <v>8</v>
      </c>
    </row>
  </sheetData>
  <sortState ref="A3:R116">
    <sortCondition descending="1" ref="Q3:Q116"/>
  </sortState>
  <mergeCells count="1">
    <mergeCell ref="A1:R1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8"/>
  <sheetViews>
    <sheetView workbookViewId="0">
      <selection activeCell="K2" sqref="K1:K1048576"/>
    </sheetView>
  </sheetViews>
  <sheetFormatPr defaultColWidth="9" defaultRowHeight="13.5"/>
  <cols>
    <col min="1" max="1" width="4" style="2" customWidth="1"/>
    <col min="2" max="2" width="7.25" style="2" customWidth="1"/>
    <col min="3" max="3" width="3.25" style="2" customWidth="1"/>
    <col min="4" max="4" width="4.5" style="2" customWidth="1"/>
    <col min="5" max="5" width="4.875" style="2" customWidth="1"/>
    <col min="6" max="6" width="10.5" style="2" customWidth="1"/>
    <col min="7" max="7" width="5.375" style="2" customWidth="1"/>
    <col min="8" max="8" width="15.5" style="2" customWidth="1"/>
    <col min="9" max="9" width="8" style="2" customWidth="1"/>
    <col min="10" max="10" width="6.25" style="2" customWidth="1"/>
    <col min="11" max="11" width="12" style="2" hidden="1" customWidth="1"/>
    <col min="12" max="12" width="9.875" style="2" customWidth="1"/>
    <col min="13" max="13" width="5.25" style="2" customWidth="1"/>
    <col min="14" max="14" width="8.5" style="2" customWidth="1"/>
    <col min="15" max="15" width="6.75" style="3" customWidth="1"/>
    <col min="16" max="16" width="8" customWidth="1"/>
    <col min="17" max="17" width="7.125" customWidth="1"/>
    <col min="18" max="18" width="5.875" customWidth="1"/>
  </cols>
  <sheetData>
    <row r="1" spans="1:18" ht="34.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1" customFormat="1" ht="27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6" t="s">
        <v>14</v>
      </c>
      <c r="P2" s="7" t="s">
        <v>15</v>
      </c>
      <c r="Q2" s="7" t="s">
        <v>16</v>
      </c>
      <c r="R2" s="7" t="s">
        <v>17</v>
      </c>
    </row>
    <row r="3" spans="1:18" s="10" customFormat="1" ht="30" customHeight="1">
      <c r="A3" s="5">
        <v>1</v>
      </c>
      <c r="B3" s="5" t="str">
        <f>"彭海洁"</f>
        <v>彭海洁</v>
      </c>
      <c r="C3" s="5" t="str">
        <f t="shared" ref="C3:C8" si="0">"女        "</f>
        <v>女</v>
      </c>
      <c r="D3" s="5" t="str">
        <f t="shared" ref="D3:D8" si="1">"汉族"</f>
        <v>汉族</v>
      </c>
      <c r="E3" s="5" t="str">
        <f t="shared" ref="E3:E7" si="2">"容县"</f>
        <v>容县</v>
      </c>
      <c r="F3" s="5" t="str">
        <f>"1990年06月"</f>
        <v>1990年06月</v>
      </c>
      <c r="G3" s="5" t="str">
        <f t="shared" ref="G3:G8" si="3">"共青团员"</f>
        <v>共青团员</v>
      </c>
      <c r="H3" s="5" t="str">
        <f>"广西教育学院心理咨询与心理健康教育"</f>
        <v>广西教育学院心理咨询与心理健康教育</v>
      </c>
      <c r="I3" s="5" t="str">
        <f>"心理咨询与心理健康教育"</f>
        <v>心理咨询与心理健康教育</v>
      </c>
      <c r="J3" s="5" t="str">
        <f t="shared" ref="J3:J8" si="4">"专科无学位"</f>
        <v>专科无学位</v>
      </c>
      <c r="K3" s="5" t="str">
        <f>"15077510327"</f>
        <v>15077510327</v>
      </c>
      <c r="L3" s="5" t="str">
        <f>"2013.06.01"</f>
        <v>2013.06.01</v>
      </c>
      <c r="M3" s="5" t="str">
        <f t="shared" ref="M3:M8" si="5">"小学"</f>
        <v>小学</v>
      </c>
      <c r="N3" s="5" t="str">
        <f t="shared" ref="N3:N8" si="6">"113:特殊教育"</f>
        <v>113:特殊教育</v>
      </c>
      <c r="O3" s="8">
        <v>22</v>
      </c>
      <c r="P3" s="8">
        <v>49.33</v>
      </c>
      <c r="Q3" s="8">
        <f t="shared" ref="Q3:Q8" si="7">O3+P3</f>
        <v>71.33</v>
      </c>
      <c r="R3" s="9">
        <v>1</v>
      </c>
    </row>
    <row r="4" spans="1:18" ht="30" customHeight="1">
      <c r="A4" s="5">
        <v>2</v>
      </c>
      <c r="B4" s="5" t="str">
        <f>"陈玉霞"</f>
        <v>陈玉霞</v>
      </c>
      <c r="C4" s="5" t="str">
        <f t="shared" si="0"/>
        <v>女</v>
      </c>
      <c r="D4" s="5" t="str">
        <f t="shared" si="1"/>
        <v>汉族</v>
      </c>
      <c r="E4" s="5" t="s">
        <v>21</v>
      </c>
      <c r="F4" s="5" t="str">
        <f>"1994年08月"</f>
        <v>1994年08月</v>
      </c>
      <c r="G4" s="5" t="str">
        <f t="shared" si="3"/>
        <v>共青团员</v>
      </c>
      <c r="H4" s="5" t="str">
        <f>"南京特殊教育师范学院特殊教育"</f>
        <v>南京特殊教育师范学院特殊教育</v>
      </c>
      <c r="I4" s="5" t="str">
        <f>"特殊教育"</f>
        <v>特殊教育</v>
      </c>
      <c r="J4" s="5" t="str">
        <f t="shared" si="4"/>
        <v>专科无学位</v>
      </c>
      <c r="K4" s="5" t="str">
        <f>"18507751351"</f>
        <v>18507751351</v>
      </c>
      <c r="L4" s="5" t="str">
        <f t="shared" ref="L4:L8" si="8">"2017.06.01"</f>
        <v>2017.06.01</v>
      </c>
      <c r="M4" s="5" t="str">
        <f t="shared" si="5"/>
        <v>小学</v>
      </c>
      <c r="N4" s="5" t="str">
        <f t="shared" si="6"/>
        <v>113:特殊教育</v>
      </c>
      <c r="O4" s="8">
        <v>21</v>
      </c>
      <c r="P4" s="8">
        <v>50.33</v>
      </c>
      <c r="Q4" s="8">
        <f t="shared" si="7"/>
        <v>71.33</v>
      </c>
      <c r="R4" s="9">
        <v>2</v>
      </c>
    </row>
    <row r="5" spans="1:18" ht="30" customHeight="1">
      <c r="A5" s="5">
        <v>3</v>
      </c>
      <c r="B5" s="5" t="str">
        <f>"潘燕华"</f>
        <v>潘燕华</v>
      </c>
      <c r="C5" s="5" t="str">
        <f t="shared" si="0"/>
        <v>女</v>
      </c>
      <c r="D5" s="5" t="str">
        <f>"壮族"</f>
        <v>壮族</v>
      </c>
      <c r="E5" s="5" t="str">
        <f>"岑溪市"</f>
        <v>岑溪市</v>
      </c>
      <c r="F5" s="5" t="str">
        <f>"1992年08月"</f>
        <v>1992年08月</v>
      </c>
      <c r="G5" s="5" t="str">
        <f t="shared" si="3"/>
        <v>共青团员</v>
      </c>
      <c r="H5" s="5" t="str">
        <f>"广西幼儿师范高等专科学校特殊教育"</f>
        <v>广西幼儿师范高等专科学校特殊教育</v>
      </c>
      <c r="I5" s="5" t="str">
        <f>"特殊教育"</f>
        <v>特殊教育</v>
      </c>
      <c r="J5" s="5" t="str">
        <f t="shared" si="4"/>
        <v>专科无学位</v>
      </c>
      <c r="K5" s="5" t="str">
        <f>"18275780096"</f>
        <v>18275780096</v>
      </c>
      <c r="L5" s="5" t="str">
        <f t="shared" si="8"/>
        <v>2017.06.01</v>
      </c>
      <c r="M5" s="5" t="str">
        <f t="shared" si="5"/>
        <v>小学</v>
      </c>
      <c r="N5" s="5" t="str">
        <f t="shared" si="6"/>
        <v>113:特殊教育</v>
      </c>
      <c r="O5" s="8">
        <v>24</v>
      </c>
      <c r="P5" s="8">
        <v>45.2</v>
      </c>
      <c r="Q5" s="8">
        <f t="shared" si="7"/>
        <v>69.2</v>
      </c>
      <c r="R5" s="9">
        <v>3</v>
      </c>
    </row>
    <row r="6" spans="1:18" ht="30" customHeight="1">
      <c r="A6" s="5">
        <v>4</v>
      </c>
      <c r="B6" s="5" t="str">
        <f>"陈雪妮"</f>
        <v>陈雪妮</v>
      </c>
      <c r="C6" s="5" t="str">
        <f t="shared" si="0"/>
        <v>女</v>
      </c>
      <c r="D6" s="5" t="str">
        <f t="shared" si="1"/>
        <v>汉族</v>
      </c>
      <c r="E6" s="5" t="str">
        <f t="shared" si="2"/>
        <v>容县</v>
      </c>
      <c r="F6" s="5" t="str">
        <f>"1987年11月"</f>
        <v>1987年11月</v>
      </c>
      <c r="G6" s="5" t="str">
        <f>"中共党员"</f>
        <v>中共党员</v>
      </c>
      <c r="H6" s="5" t="str">
        <f>"玉林师范学院运动康复与健康"</f>
        <v>玉林师范学院运动康复与健康</v>
      </c>
      <c r="I6" s="5" t="str">
        <f>"运动康复与健康"</f>
        <v>运动康复与健康</v>
      </c>
      <c r="J6" s="5" t="str">
        <f>"本科学士"</f>
        <v>本科学士</v>
      </c>
      <c r="K6" s="5" t="str">
        <f>"13737599663"</f>
        <v>13737599663</v>
      </c>
      <c r="L6" s="5" t="str">
        <f>"2010.06.01"</f>
        <v>2010.06.01</v>
      </c>
      <c r="M6" s="5" t="str">
        <f t="shared" si="5"/>
        <v>小学</v>
      </c>
      <c r="N6" s="5" t="str">
        <f t="shared" si="6"/>
        <v>113:特殊教育</v>
      </c>
      <c r="O6" s="8">
        <v>27</v>
      </c>
      <c r="P6" s="8">
        <v>38.67</v>
      </c>
      <c r="Q6" s="8">
        <f t="shared" si="7"/>
        <v>65.67</v>
      </c>
      <c r="R6" s="9">
        <v>4</v>
      </c>
    </row>
    <row r="7" spans="1:18" ht="30" customHeight="1">
      <c r="A7" s="5">
        <v>5</v>
      </c>
      <c r="B7" s="5" t="str">
        <f>"陈方连"</f>
        <v>陈方连</v>
      </c>
      <c r="C7" s="5" t="str">
        <f t="shared" si="0"/>
        <v>女</v>
      </c>
      <c r="D7" s="5" t="str">
        <f t="shared" si="1"/>
        <v>汉族</v>
      </c>
      <c r="E7" s="5" t="str">
        <f t="shared" si="2"/>
        <v>容县</v>
      </c>
      <c r="F7" s="5" t="str">
        <f>"1993年05月"</f>
        <v>1993年05月</v>
      </c>
      <c r="G7" s="5" t="str">
        <f t="shared" si="3"/>
        <v>共青团员</v>
      </c>
      <c r="H7" s="5" t="str">
        <f>"广西幼儿师范高等专科学校学前教育"</f>
        <v>广西幼儿师范高等专科学校学前教育</v>
      </c>
      <c r="I7" s="5" t="str">
        <f>"学前教育"</f>
        <v>学前教育</v>
      </c>
      <c r="J7" s="5" t="str">
        <f t="shared" si="4"/>
        <v>专科无学位</v>
      </c>
      <c r="K7" s="5" t="str">
        <f>"18207712936"</f>
        <v>18207712936</v>
      </c>
      <c r="L7" s="5" t="str">
        <f>"2014.06.01"</f>
        <v>2014.06.01</v>
      </c>
      <c r="M7" s="5" t="str">
        <f t="shared" si="5"/>
        <v>小学</v>
      </c>
      <c r="N7" s="5" t="str">
        <f t="shared" si="6"/>
        <v>113:特殊教育</v>
      </c>
      <c r="O7" s="8">
        <v>18.5</v>
      </c>
      <c r="P7" s="8">
        <v>45.93</v>
      </c>
      <c r="Q7" s="8">
        <f t="shared" si="7"/>
        <v>64.430000000000007</v>
      </c>
      <c r="R7" s="9">
        <v>5</v>
      </c>
    </row>
    <row r="8" spans="1:18" ht="30" customHeight="1">
      <c r="A8" s="5">
        <v>6</v>
      </c>
      <c r="B8" s="5" t="str">
        <f>"党玉英"</f>
        <v>党玉英</v>
      </c>
      <c r="C8" s="5" t="str">
        <f t="shared" si="0"/>
        <v>女</v>
      </c>
      <c r="D8" s="5" t="str">
        <f t="shared" si="1"/>
        <v>汉族</v>
      </c>
      <c r="E8" s="5" t="str">
        <f>"北流"</f>
        <v>北流</v>
      </c>
      <c r="F8" s="5" t="str">
        <f>"1994年10月"</f>
        <v>1994年10月</v>
      </c>
      <c r="G8" s="5" t="str">
        <f t="shared" si="3"/>
        <v>共青团员</v>
      </c>
      <c r="H8" s="5" t="str">
        <f>"南京特殊教育师范学院特殊教育"</f>
        <v>南京特殊教育师范学院特殊教育</v>
      </c>
      <c r="I8" s="5" t="str">
        <f>"特殊教育"</f>
        <v>特殊教育</v>
      </c>
      <c r="J8" s="5" t="str">
        <f t="shared" si="4"/>
        <v>专科无学位</v>
      </c>
      <c r="K8" s="5" t="str">
        <f>"18897528393"</f>
        <v>18897528393</v>
      </c>
      <c r="L8" s="5" t="str">
        <f t="shared" si="8"/>
        <v>2017.06.01</v>
      </c>
      <c r="M8" s="5" t="str">
        <f t="shared" si="5"/>
        <v>小学</v>
      </c>
      <c r="N8" s="5" t="str">
        <f t="shared" si="6"/>
        <v>113:特殊教育</v>
      </c>
      <c r="O8" s="8">
        <v>18</v>
      </c>
      <c r="P8" s="8">
        <v>45.43</v>
      </c>
      <c r="Q8" s="8">
        <f t="shared" si="7"/>
        <v>63.43</v>
      </c>
      <c r="R8" s="9">
        <v>6</v>
      </c>
    </row>
  </sheetData>
  <sortState ref="B3:R10">
    <sortCondition descending="1" ref="Q3:Q10"/>
  </sortState>
  <mergeCells count="1">
    <mergeCell ref="A1:R1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"/>
  <sheetViews>
    <sheetView workbookViewId="0">
      <selection activeCell="F16" sqref="F16"/>
    </sheetView>
  </sheetViews>
  <sheetFormatPr defaultColWidth="9" defaultRowHeight="13.5"/>
  <cols>
    <col min="1" max="1" width="4" style="2" customWidth="1"/>
    <col min="2" max="2" width="6" style="2" customWidth="1"/>
    <col min="3" max="3" width="3.25" style="2" customWidth="1"/>
    <col min="4" max="4" width="4.5" style="2" customWidth="1"/>
    <col min="5" max="5" width="5.375" style="2" customWidth="1"/>
    <col min="6" max="6" width="10.5" style="2" customWidth="1"/>
    <col min="7" max="7" width="5.375" style="2" customWidth="1"/>
    <col min="8" max="8" width="16.5" style="2" customWidth="1"/>
    <col min="9" max="9" width="11.75" style="2" customWidth="1"/>
    <col min="10" max="10" width="5.25" style="2" customWidth="1"/>
    <col min="11" max="11" width="12" style="2" hidden="1" customWidth="1"/>
    <col min="12" max="12" width="9.875" style="2" customWidth="1"/>
    <col min="13" max="13" width="6.625" style="2" customWidth="1"/>
    <col min="14" max="14" width="11.5" style="2" customWidth="1"/>
    <col min="15" max="15" width="10" style="3" customWidth="1"/>
    <col min="16" max="16" width="8.125" style="4" customWidth="1"/>
    <col min="17" max="17" width="7.125" customWidth="1"/>
    <col min="18" max="18" width="6.125" customWidth="1"/>
  </cols>
  <sheetData>
    <row r="1" spans="1:18" ht="29.2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1" customFormat="1" ht="39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6" t="s">
        <v>14</v>
      </c>
      <c r="P2" s="7" t="s">
        <v>15</v>
      </c>
      <c r="Q2" s="7" t="s">
        <v>16</v>
      </c>
      <c r="R2" s="7" t="s">
        <v>22</v>
      </c>
    </row>
    <row r="3" spans="1:18" ht="39" customHeight="1">
      <c r="A3" s="5">
        <v>1</v>
      </c>
      <c r="B3" s="5" t="str">
        <f>"陈超战"</f>
        <v>陈超战</v>
      </c>
      <c r="C3" s="5" t="str">
        <f>"男        "</f>
        <v>男</v>
      </c>
      <c r="D3" s="5" t="str">
        <f>"汉族"</f>
        <v>汉族</v>
      </c>
      <c r="E3" s="5" t="str">
        <f>"陆川"</f>
        <v>陆川</v>
      </c>
      <c r="F3" s="5" t="str">
        <f>"1994年12月"</f>
        <v>1994年12月</v>
      </c>
      <c r="G3" s="5" t="str">
        <f>"共青团员"</f>
        <v>共青团员</v>
      </c>
      <c r="H3" s="5" t="str">
        <f>"广西民族大学相思湖学院烹饪与营养教育"</f>
        <v>广西民族大学相思湖学院烹饪与营养教育</v>
      </c>
      <c r="I3" s="5" t="str">
        <f>"烹饪与营养教育"</f>
        <v>烹饪与营养教育</v>
      </c>
      <c r="J3" s="5" t="str">
        <f>"本科学士"</f>
        <v>本科学士</v>
      </c>
      <c r="K3" s="5" t="str">
        <f>"13077720840"</f>
        <v>13077720840</v>
      </c>
      <c r="L3" s="5" t="str">
        <f>"2017.06.01"</f>
        <v>2017.06.01</v>
      </c>
      <c r="M3" s="5" t="str">
        <f>"中等职业学校"</f>
        <v>中等职业学校</v>
      </c>
      <c r="N3" s="5" t="str">
        <f>"421:中餐烹饪与营养膳食"</f>
        <v>421:中餐烹饪与营养膳食</v>
      </c>
      <c r="O3" s="8">
        <v>22</v>
      </c>
      <c r="P3" s="8">
        <v>44</v>
      </c>
      <c r="Q3" s="9">
        <f>O3+P3</f>
        <v>66</v>
      </c>
      <c r="R3" s="9">
        <v>1</v>
      </c>
    </row>
    <row r="4" spans="1:18" ht="39" customHeight="1">
      <c r="A4" s="5">
        <v>2</v>
      </c>
      <c r="B4" s="5" t="str">
        <f>"李奂昌"</f>
        <v>李奂昌</v>
      </c>
      <c r="C4" s="5" t="str">
        <f>"男        "</f>
        <v>男</v>
      </c>
      <c r="D4" s="5" t="str">
        <f>"汉族"</f>
        <v>汉族</v>
      </c>
      <c r="E4" s="5" t="str">
        <f>"容县"</f>
        <v>容县</v>
      </c>
      <c r="F4" s="5" t="str">
        <f>"1991年01月"</f>
        <v>1991年01月</v>
      </c>
      <c r="G4" s="5" t="str">
        <f>"共青团员"</f>
        <v>共青团员</v>
      </c>
      <c r="H4" s="5" t="str">
        <f>"广西师范大学职业技术师范学院机械设计制造及其自动化"</f>
        <v>广西师范大学职业技术师范学院机械设计制造及其自动化</v>
      </c>
      <c r="I4" s="5" t="str">
        <f>"机械设计制造及其自动化"</f>
        <v>机械设计制造及其自动化</v>
      </c>
      <c r="J4" s="5" t="str">
        <f>"本科学士"</f>
        <v>本科学士</v>
      </c>
      <c r="K4" s="5" t="str">
        <f>"15296807915"</f>
        <v>15296807915</v>
      </c>
      <c r="L4" s="5" t="str">
        <f>"2014.07.01"</f>
        <v>2014.07.01</v>
      </c>
      <c r="M4" s="5" t="str">
        <f>"中等职业学校"</f>
        <v>中等职业学校</v>
      </c>
      <c r="N4" s="5" t="str">
        <f>"477:机械工程及其自动化"</f>
        <v>477:机械工程及其自动化</v>
      </c>
      <c r="O4" s="8">
        <v>26</v>
      </c>
      <c r="P4" s="8">
        <v>49</v>
      </c>
      <c r="Q4" s="9">
        <f>O4+P4</f>
        <v>75</v>
      </c>
      <c r="R4" s="9">
        <v>1</v>
      </c>
    </row>
  </sheetData>
  <sortState ref="B5:P8">
    <sortCondition ref="B5"/>
  </sortState>
  <mergeCells count="1">
    <mergeCell ref="A1:R1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初中</vt:lpstr>
      <vt:lpstr>小学</vt:lpstr>
      <vt:lpstr>特教</vt:lpstr>
      <vt:lpstr>中职</vt:lpstr>
      <vt:lpstr>初中!Print_Titles</vt:lpstr>
      <vt:lpstr>特教!Print_Titles</vt:lpstr>
      <vt:lpstr>小学!Print_Titles</vt:lpstr>
      <vt:lpstr>中职!Print_Titles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2017-08-03T01:39:27Z</cp:lastPrinted>
  <dcterms:created xsi:type="dcterms:W3CDTF">2017-06-29T01:59:00Z</dcterms:created>
  <dcterms:modified xsi:type="dcterms:W3CDTF">2017-08-03T03:05:32Z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