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2017年梧州市龙圩区特岗教师拟录用人员" sheetId="1" r:id="rId1"/>
  </sheets>
  <definedNames>
    <definedName name="_xlnm.Print_Titles" localSheetId="0">'2017年梧州市龙圩区特岗教师拟录用人员'!$1:$2</definedName>
  </definedNames>
  <calcPr calcId="125725"/>
</workbook>
</file>

<file path=xl/calcChain.xml><?xml version="1.0" encoding="utf-8"?>
<calcChain xmlns="http://schemas.openxmlformats.org/spreadsheetml/2006/main">
  <c r="B3" i="1"/>
  <c r="B31"/>
  <c r="B30"/>
  <c r="D14"/>
  <c r="B5"/>
  <c r="C5"/>
  <c r="D5"/>
  <c r="B36"/>
  <c r="C36"/>
  <c r="D36"/>
  <c r="B4"/>
  <c r="C4"/>
  <c r="D4"/>
  <c r="B16"/>
  <c r="C16"/>
  <c r="D16"/>
  <c r="B41"/>
  <c r="C41"/>
  <c r="D41"/>
  <c r="B20"/>
  <c r="C20"/>
  <c r="D20"/>
  <c r="B34"/>
  <c r="C34"/>
  <c r="D34"/>
  <c r="B11"/>
  <c r="C11"/>
  <c r="D11"/>
  <c r="B6"/>
  <c r="C6"/>
  <c r="D6"/>
  <c r="B25"/>
  <c r="C25"/>
  <c r="D25"/>
  <c r="B14"/>
  <c r="C14"/>
  <c r="B24"/>
  <c r="C24"/>
  <c r="D24"/>
  <c r="C13"/>
  <c r="B19"/>
  <c r="C19"/>
  <c r="D19"/>
  <c r="B15"/>
  <c r="C15"/>
  <c r="D15"/>
  <c r="C31"/>
  <c r="D31"/>
  <c r="C30"/>
  <c r="D30"/>
  <c r="B21"/>
  <c r="C21"/>
  <c r="D21"/>
  <c r="B28"/>
  <c r="C28"/>
  <c r="D28"/>
  <c r="B23"/>
  <c r="C23"/>
  <c r="D23"/>
  <c r="B9"/>
  <c r="C9"/>
  <c r="D9"/>
  <c r="B7"/>
  <c r="C7"/>
  <c r="D7"/>
  <c r="B10"/>
  <c r="C10"/>
  <c r="D10"/>
  <c r="B38"/>
  <c r="C38"/>
  <c r="D38"/>
  <c r="B26"/>
  <c r="C26"/>
  <c r="D26"/>
  <c r="B39"/>
  <c r="C39"/>
  <c r="D39"/>
  <c r="B40"/>
  <c r="C40"/>
  <c r="D40"/>
  <c r="B18"/>
  <c r="C18"/>
  <c r="D18"/>
  <c r="C3"/>
  <c r="D3"/>
  <c r="B37"/>
  <c r="C37"/>
  <c r="D37"/>
  <c r="B8"/>
  <c r="C8"/>
  <c r="D8"/>
  <c r="B29"/>
  <c r="C29"/>
  <c r="D29"/>
  <c r="B35"/>
  <c r="C35"/>
  <c r="D35"/>
  <c r="B17"/>
  <c r="C17"/>
  <c r="D17"/>
  <c r="B27"/>
  <c r="C27"/>
  <c r="D27"/>
  <c r="B42"/>
  <c r="C42"/>
  <c r="D42"/>
  <c r="B33"/>
  <c r="C33"/>
  <c r="D33"/>
  <c r="B22"/>
  <c r="C22"/>
  <c r="D22"/>
  <c r="B32"/>
  <c r="C32"/>
  <c r="D32"/>
</calcChain>
</file>

<file path=xl/sharedStrings.xml><?xml version="1.0" encoding="utf-8"?>
<sst xmlns="http://schemas.openxmlformats.org/spreadsheetml/2006/main" count="52" uniqueCount="22">
  <si>
    <t>姓名</t>
  </si>
  <si>
    <t>性别</t>
  </si>
  <si>
    <t>毕业学校</t>
  </si>
  <si>
    <t>报考岗位</t>
    <phoneticPr fontId="2" type="noConversion"/>
  </si>
  <si>
    <t>小学数学</t>
    <phoneticPr fontId="2" type="noConversion"/>
  </si>
  <si>
    <t>小学美术</t>
    <phoneticPr fontId="2" type="noConversion"/>
  </si>
  <si>
    <t>初中语文</t>
    <phoneticPr fontId="2" type="noConversion"/>
  </si>
  <si>
    <t>小学英语</t>
    <phoneticPr fontId="2" type="noConversion"/>
  </si>
  <si>
    <t>初中数学</t>
    <phoneticPr fontId="2" type="noConversion"/>
  </si>
  <si>
    <t>小学思想品德</t>
    <phoneticPr fontId="2" type="noConversion"/>
  </si>
  <si>
    <t>小学体育</t>
    <phoneticPr fontId="2" type="noConversion"/>
  </si>
  <si>
    <t>小学语文</t>
    <phoneticPr fontId="2" type="noConversion"/>
  </si>
  <si>
    <t>小学音乐</t>
    <phoneticPr fontId="2" type="noConversion"/>
  </si>
  <si>
    <t>小学信息技术</t>
    <phoneticPr fontId="2" type="noConversion"/>
  </si>
  <si>
    <t>吴宇</t>
    <phoneticPr fontId="2" type="noConversion"/>
  </si>
  <si>
    <t xml:space="preserve">男        </t>
    <phoneticPr fontId="2" type="noConversion"/>
  </si>
  <si>
    <t>广西师范学院师园学院英语</t>
  </si>
  <si>
    <t>周捷兰</t>
    <phoneticPr fontId="2" type="noConversion"/>
  </si>
  <si>
    <t>广西玉林师范学院英语</t>
    <phoneticPr fontId="2" type="noConversion"/>
  </si>
  <si>
    <t>序号</t>
    <phoneticPr fontId="2" type="noConversion"/>
  </si>
  <si>
    <t>备注</t>
    <phoneticPr fontId="2" type="noConversion"/>
  </si>
  <si>
    <t xml:space="preserve">2017年梧州市龙圩区特岗教师拟聘用人员  
</t>
    <phoneticPr fontId="2" type="noConversion"/>
  </si>
</sst>
</file>

<file path=xl/styles.xml><?xml version="1.0" encoding="utf-8"?>
<styleSheet xmlns="http://schemas.openxmlformats.org/spreadsheetml/2006/main">
  <fonts count="3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22" borderId="7" applyNumberFormat="0" applyAlignment="0" applyProtection="0">
      <alignment vertical="center"/>
    </xf>
    <xf numFmtId="0" fontId="13" fillId="23" borderId="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19" fillId="31" borderId="7" applyNumberFormat="0" applyAlignment="0" applyProtection="0">
      <alignment vertical="center"/>
    </xf>
    <xf numFmtId="0" fontId="3" fillId="32" borderId="11" applyNumberFormat="0" applyFont="0" applyAlignment="0" applyProtection="0">
      <alignment vertical="center"/>
    </xf>
    <xf numFmtId="0" fontId="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7" applyNumberFormat="0" applyAlignment="0" applyProtection="0">
      <alignment vertical="center"/>
    </xf>
    <xf numFmtId="0" fontId="31" fillId="22" borderId="10" applyNumberFormat="0" applyAlignment="0" applyProtection="0">
      <alignment vertical="center"/>
    </xf>
    <xf numFmtId="0" fontId="32" fillId="22" borderId="7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" fillId="32" borderId="11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" fillId="0" borderId="0" xfId="42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</cellXfs>
  <cellStyles count="84">
    <cellStyle name="20% - 强调文字颜色 1" xfId="1" builtinId="30" customBuiltin="1"/>
    <cellStyle name="20% - 强调文字颜色 1 2" xfId="61"/>
    <cellStyle name="20% - 强调文字颜色 2" xfId="2" builtinId="34" customBuiltin="1"/>
    <cellStyle name="20% - 强调文字颜色 2 2" xfId="65"/>
    <cellStyle name="20% - 强调文字颜色 3" xfId="3" builtinId="38" customBuiltin="1"/>
    <cellStyle name="20% - 强调文字颜色 3 2" xfId="69"/>
    <cellStyle name="20% - 强调文字颜色 4" xfId="4" builtinId="42" customBuiltin="1"/>
    <cellStyle name="20% - 强调文字颜色 4 2" xfId="73"/>
    <cellStyle name="20% - 强调文字颜色 5" xfId="5" builtinId="46" customBuiltin="1"/>
    <cellStyle name="20% - 强调文字颜色 5 2" xfId="77"/>
    <cellStyle name="20% - 强调文字颜色 6" xfId="6" builtinId="50" customBuiltin="1"/>
    <cellStyle name="20% - 强调文字颜色 6 2" xfId="81"/>
    <cellStyle name="40% - 强调文字颜色 1" xfId="7" builtinId="31" customBuiltin="1"/>
    <cellStyle name="40% - 强调文字颜色 1 2" xfId="62"/>
    <cellStyle name="40% - 强调文字颜色 2" xfId="8" builtinId="35" customBuiltin="1"/>
    <cellStyle name="40% - 强调文字颜色 2 2" xfId="66"/>
    <cellStyle name="40% - 强调文字颜色 3" xfId="9" builtinId="39" customBuiltin="1"/>
    <cellStyle name="40% - 强调文字颜色 3 2" xfId="70"/>
    <cellStyle name="40% - 强调文字颜色 4" xfId="10" builtinId="43" customBuiltin="1"/>
    <cellStyle name="40% - 强调文字颜色 4 2" xfId="74"/>
    <cellStyle name="40% - 强调文字颜色 5" xfId="11" builtinId="47" customBuiltin="1"/>
    <cellStyle name="40% - 强调文字颜色 5 2" xfId="78"/>
    <cellStyle name="40% - 强调文字颜色 6" xfId="12" builtinId="51" customBuiltin="1"/>
    <cellStyle name="40% - 强调文字颜色 6 2" xfId="82"/>
    <cellStyle name="60% - 强调文字颜色 1" xfId="13" builtinId="32" customBuiltin="1"/>
    <cellStyle name="60% - 强调文字颜色 1 2" xfId="63"/>
    <cellStyle name="60% - 强调文字颜色 2" xfId="14" builtinId="36" customBuiltin="1"/>
    <cellStyle name="60% - 强调文字颜色 2 2" xfId="67"/>
    <cellStyle name="60% - 强调文字颜色 3" xfId="15" builtinId="40" customBuiltin="1"/>
    <cellStyle name="60% - 强调文字颜色 3 2" xfId="71"/>
    <cellStyle name="60% - 强调文字颜色 4" xfId="16" builtinId="44" customBuiltin="1"/>
    <cellStyle name="60% - 强调文字颜色 4 2" xfId="75"/>
    <cellStyle name="60% - 强调文字颜色 5" xfId="17" builtinId="48" customBuiltin="1"/>
    <cellStyle name="60% - 强调文字颜色 5 2" xfId="79"/>
    <cellStyle name="60% - 强调文字颜色 6" xfId="18" builtinId="52" customBuiltin="1"/>
    <cellStyle name="60% - 强调文字颜色 6 2" xfId="83"/>
    <cellStyle name="标题" xfId="19" builtinId="15" customBuiltin="1"/>
    <cellStyle name="标题 1" xfId="20" builtinId="16" customBuiltin="1"/>
    <cellStyle name="标题 1 2" xfId="44"/>
    <cellStyle name="标题 2" xfId="21" builtinId="17" customBuiltin="1"/>
    <cellStyle name="标题 2 2" xfId="45"/>
    <cellStyle name="标题 3" xfId="22" builtinId="18" customBuiltin="1"/>
    <cellStyle name="标题 3 2" xfId="46"/>
    <cellStyle name="标题 4" xfId="23" builtinId="19" customBuiltin="1"/>
    <cellStyle name="标题 4 2" xfId="47"/>
    <cellStyle name="标题 5" xfId="43"/>
    <cellStyle name="差" xfId="24" builtinId="27" customBuiltin="1"/>
    <cellStyle name="差 2" xfId="49"/>
    <cellStyle name="常规" xfId="0" builtinId="0"/>
    <cellStyle name="常规 2" xfId="42"/>
    <cellStyle name="好" xfId="25" builtinId="26" customBuiltin="1"/>
    <cellStyle name="好 2" xfId="48"/>
    <cellStyle name="汇总" xfId="26" builtinId="25" customBuiltin="1"/>
    <cellStyle name="汇总 2" xfId="59"/>
    <cellStyle name="计算" xfId="27" builtinId="22" customBuiltin="1"/>
    <cellStyle name="计算 2" xfId="53"/>
    <cellStyle name="检查单元格" xfId="28" builtinId="23" customBuiltin="1"/>
    <cellStyle name="检查单元格 2" xfId="55"/>
    <cellStyle name="解释性文本" xfId="29" builtinId="53" customBuiltin="1"/>
    <cellStyle name="解释性文本 2" xfId="58"/>
    <cellStyle name="警告文本" xfId="30" builtinId="11" customBuiltin="1"/>
    <cellStyle name="警告文本 2" xfId="56"/>
    <cellStyle name="链接单元格" xfId="31" builtinId="24" customBuiltin="1"/>
    <cellStyle name="链接单元格 2" xfId="54"/>
    <cellStyle name="强调文字颜色 1" xfId="32" builtinId="29" customBuiltin="1"/>
    <cellStyle name="强调文字颜色 1 2" xfId="60"/>
    <cellStyle name="强调文字颜色 2" xfId="33" builtinId="33" customBuiltin="1"/>
    <cellStyle name="强调文字颜色 2 2" xfId="64"/>
    <cellStyle name="强调文字颜色 3" xfId="34" builtinId="37" customBuiltin="1"/>
    <cellStyle name="强调文字颜色 3 2" xfId="68"/>
    <cellStyle name="强调文字颜色 4" xfId="35" builtinId="41" customBuiltin="1"/>
    <cellStyle name="强调文字颜色 4 2" xfId="72"/>
    <cellStyle name="强调文字颜色 5" xfId="36" builtinId="45" customBuiltin="1"/>
    <cellStyle name="强调文字颜色 5 2" xfId="76"/>
    <cellStyle name="强调文字颜色 6" xfId="37" builtinId="49" customBuiltin="1"/>
    <cellStyle name="强调文字颜色 6 2" xfId="80"/>
    <cellStyle name="适中" xfId="38" builtinId="28" customBuiltin="1"/>
    <cellStyle name="适中 2" xfId="50"/>
    <cellStyle name="输出" xfId="39" builtinId="21" customBuiltin="1"/>
    <cellStyle name="输出 2" xfId="52"/>
    <cellStyle name="输入" xfId="40" builtinId="20" customBuiltin="1"/>
    <cellStyle name="输入 2" xfId="51"/>
    <cellStyle name="注释" xfId="41" builtinId="10" customBuiltin="1"/>
    <cellStyle name="注释 2" xfId="5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workbookViewId="0">
      <selection activeCell="H3" sqref="H3"/>
    </sheetView>
  </sheetViews>
  <sheetFormatPr defaultRowHeight="13.5"/>
  <cols>
    <col min="1" max="1" width="5.25" customWidth="1"/>
    <col min="2" max="2" width="9" customWidth="1"/>
    <col min="3" max="3" width="4.5" customWidth="1"/>
    <col min="4" max="4" width="37.625" customWidth="1"/>
    <col min="5" max="5" width="13.75" customWidth="1"/>
    <col min="6" max="6" width="11.875" customWidth="1"/>
  </cols>
  <sheetData>
    <row r="1" spans="1:7" ht="36.75" customHeight="1">
      <c r="A1" s="7" t="s">
        <v>21</v>
      </c>
      <c r="B1" s="7"/>
      <c r="C1" s="7"/>
      <c r="D1" s="7"/>
      <c r="E1" s="7"/>
      <c r="F1" s="7"/>
    </row>
    <row r="2" spans="1:7" ht="33" customHeight="1">
      <c r="A2" s="1" t="s">
        <v>19</v>
      </c>
      <c r="B2" s="1" t="s">
        <v>0</v>
      </c>
      <c r="C2" s="1" t="s">
        <v>1</v>
      </c>
      <c r="D2" s="1" t="s">
        <v>2</v>
      </c>
      <c r="E2" s="1" t="s">
        <v>3</v>
      </c>
      <c r="F2" s="3" t="s">
        <v>20</v>
      </c>
    </row>
    <row r="3" spans="1:7" ht="27.75" customHeight="1">
      <c r="A3" s="2">
        <v>1</v>
      </c>
      <c r="B3" s="2" t="str">
        <f>"盘柳妃"</f>
        <v>盘柳妃</v>
      </c>
      <c r="C3" s="2" t="str">
        <f>"女        "</f>
        <v xml:space="preserve">女        </v>
      </c>
      <c r="D3" s="2" t="str">
        <f>"广西民族师范学院数学教育"</f>
        <v>广西民族师范学院数学教育</v>
      </c>
      <c r="E3" s="2" t="s">
        <v>4</v>
      </c>
      <c r="F3" s="4"/>
    </row>
    <row r="4" spans="1:7" ht="27.75" customHeight="1">
      <c r="A4" s="2">
        <v>2</v>
      </c>
      <c r="B4" s="2" t="str">
        <f>"梁菊倩"</f>
        <v>梁菊倩</v>
      </c>
      <c r="C4" s="2" t="str">
        <f>"女        "</f>
        <v xml:space="preserve">女        </v>
      </c>
      <c r="D4" s="2" t="str">
        <f>"贺州学院化学"</f>
        <v>贺州学院化学</v>
      </c>
      <c r="E4" s="2" t="s">
        <v>4</v>
      </c>
      <c r="F4" s="4"/>
    </row>
    <row r="5" spans="1:7" ht="27.75" customHeight="1">
      <c r="A5" s="2">
        <v>3</v>
      </c>
      <c r="B5" s="2" t="str">
        <f>"邓石生"</f>
        <v>邓石生</v>
      </c>
      <c r="C5" s="2" t="str">
        <f>"男        "</f>
        <v xml:space="preserve">男        </v>
      </c>
      <c r="D5" s="2" t="str">
        <f>"广西南宁职业技术学院机械设计与制造"</f>
        <v>广西南宁职业技术学院机械设计与制造</v>
      </c>
      <c r="E5" s="2" t="s">
        <v>4</v>
      </c>
      <c r="F5" s="4"/>
    </row>
    <row r="6" spans="1:7" ht="27.75" customHeight="1">
      <c r="A6" s="2">
        <v>4</v>
      </c>
      <c r="B6" s="2" t="str">
        <f>"聂靖娜"</f>
        <v>聂靖娜</v>
      </c>
      <c r="C6" s="2" t="str">
        <f>"女        "</f>
        <v xml:space="preserve">女        </v>
      </c>
      <c r="D6" s="2" t="str">
        <f>"河池学院小学教育数学方向"</f>
        <v>河池学院小学教育数学方向</v>
      </c>
      <c r="E6" s="2" t="s">
        <v>4</v>
      </c>
      <c r="F6" s="4"/>
    </row>
    <row r="7" spans="1:7" ht="27.75" customHeight="1">
      <c r="A7" s="2">
        <v>5</v>
      </c>
      <c r="B7" s="2" t="str">
        <f>"陈春凤"</f>
        <v>陈春凤</v>
      </c>
      <c r="C7" s="2" t="str">
        <f>"女        "</f>
        <v xml:space="preserve">女        </v>
      </c>
      <c r="D7" s="2" t="str">
        <f>"广西幼儿师范高等专科学校综合理科教育"</f>
        <v>广西幼儿师范高等专科学校综合理科教育</v>
      </c>
      <c r="E7" s="2" t="s">
        <v>4</v>
      </c>
      <c r="F7" s="4"/>
    </row>
    <row r="8" spans="1:7" ht="27.75" customHeight="1">
      <c r="A8" s="2">
        <v>6</v>
      </c>
      <c r="B8" s="2" t="str">
        <f>"曾献超"</f>
        <v>曾献超</v>
      </c>
      <c r="C8" s="2" t="str">
        <f>"男        "</f>
        <v xml:space="preserve">男        </v>
      </c>
      <c r="D8" s="2" t="str">
        <f>"钦州学院教育学教育管理方向"</f>
        <v>钦州学院教育学教育管理方向</v>
      </c>
      <c r="E8" s="2" t="s">
        <v>4</v>
      </c>
      <c r="F8" s="4"/>
    </row>
    <row r="9" spans="1:7" ht="27.75" customHeight="1">
      <c r="A9" s="2">
        <v>7</v>
      </c>
      <c r="B9" s="2" t="str">
        <f>"徐欣怡"</f>
        <v>徐欣怡</v>
      </c>
      <c r="C9" s="2" t="str">
        <f>"女        "</f>
        <v xml:space="preserve">女        </v>
      </c>
      <c r="D9" s="2" t="str">
        <f>"广西师范学院师园学院英语教育"</f>
        <v>广西师范学院师园学院英语教育</v>
      </c>
      <c r="E9" s="2" t="s">
        <v>7</v>
      </c>
      <c r="F9" s="4"/>
    </row>
    <row r="10" spans="1:7" ht="27.75" customHeight="1">
      <c r="A10" s="2">
        <v>8</v>
      </c>
      <c r="B10" s="2" t="str">
        <f>"何卓怡"</f>
        <v>何卓怡</v>
      </c>
      <c r="C10" s="2" t="str">
        <f>"女        "</f>
        <v xml:space="preserve">女        </v>
      </c>
      <c r="D10" s="2" t="str">
        <f>"广西师范大学漓江学院英语教育"</f>
        <v>广西师范大学漓江学院英语教育</v>
      </c>
      <c r="E10" s="2" t="s">
        <v>7</v>
      </c>
      <c r="F10" s="4"/>
    </row>
    <row r="11" spans="1:7" ht="27.75" customHeight="1">
      <c r="A11" s="2">
        <v>9</v>
      </c>
      <c r="B11" s="2" t="str">
        <f>"罗馥余"</f>
        <v>罗馥余</v>
      </c>
      <c r="C11" s="2" t="str">
        <f>"女        "</f>
        <v xml:space="preserve">女        </v>
      </c>
      <c r="D11" s="2" t="str">
        <f>"广西师范学院英语"</f>
        <v>广西师范学院英语</v>
      </c>
      <c r="E11" s="2" t="s">
        <v>7</v>
      </c>
      <c r="F11" s="4"/>
    </row>
    <row r="12" spans="1:7" ht="27.75" customHeight="1">
      <c r="A12" s="2">
        <v>10</v>
      </c>
      <c r="B12" s="2" t="s">
        <v>14</v>
      </c>
      <c r="C12" s="2" t="s">
        <v>15</v>
      </c>
      <c r="D12" s="5" t="s">
        <v>16</v>
      </c>
      <c r="E12" s="2" t="s">
        <v>7</v>
      </c>
      <c r="F12" s="4"/>
      <c r="G12" s="6"/>
    </row>
    <row r="13" spans="1:7" ht="27.75" customHeight="1">
      <c r="A13" s="2">
        <v>11</v>
      </c>
      <c r="B13" s="2" t="s">
        <v>17</v>
      </c>
      <c r="C13" s="2" t="str">
        <f>"女        "</f>
        <v xml:space="preserve">女        </v>
      </c>
      <c r="D13" s="2" t="s">
        <v>18</v>
      </c>
      <c r="E13" s="2" t="s">
        <v>7</v>
      </c>
      <c r="F13" s="4"/>
    </row>
    <row r="14" spans="1:7" ht="27.75" customHeight="1">
      <c r="A14" s="2">
        <v>12</v>
      </c>
      <c r="B14" s="2" t="str">
        <f>"蒋宇"</f>
        <v>蒋宇</v>
      </c>
      <c r="C14" s="2" t="str">
        <f>"男        "</f>
        <v xml:space="preserve">男        </v>
      </c>
      <c r="D14" s="2" t="str">
        <f>"河北师范大学数学与应用数学"</f>
        <v>河北师范大学数学与应用数学</v>
      </c>
      <c r="E14" s="2" t="s">
        <v>8</v>
      </c>
      <c r="F14" s="4"/>
    </row>
    <row r="15" spans="1:7" ht="27.75" customHeight="1">
      <c r="A15" s="2">
        <v>13</v>
      </c>
      <c r="B15" s="2" t="str">
        <f>"韦秋宇"</f>
        <v>韦秋宇</v>
      </c>
      <c r="C15" s="2" t="str">
        <f>"女        "</f>
        <v xml:space="preserve">女        </v>
      </c>
      <c r="D15" s="2" t="str">
        <f>"百色学院思想政治教育"</f>
        <v>百色学院思想政治教育</v>
      </c>
      <c r="E15" s="2" t="s">
        <v>9</v>
      </c>
      <c r="F15" s="4"/>
    </row>
    <row r="16" spans="1:7" ht="27.75" customHeight="1">
      <c r="A16" s="2">
        <v>14</v>
      </c>
      <c r="B16" s="2" t="str">
        <f>"于晓蓥"</f>
        <v>于晓蓥</v>
      </c>
      <c r="C16" s="2" t="str">
        <f>"女        "</f>
        <v xml:space="preserve">女        </v>
      </c>
      <c r="D16" s="2" t="str">
        <f>"桂林师范高等专科学校思想政治教育"</f>
        <v>桂林师范高等专科学校思想政治教育</v>
      </c>
      <c r="E16" s="2" t="s">
        <v>9</v>
      </c>
      <c r="F16" s="4"/>
    </row>
    <row r="17" spans="1:6" ht="27.75" customHeight="1">
      <c r="A17" s="2">
        <v>15</v>
      </c>
      <c r="B17" s="2" t="str">
        <f>"黄勇坚"</f>
        <v>黄勇坚</v>
      </c>
      <c r="C17" s="2" t="str">
        <f>"男        "</f>
        <v xml:space="preserve">男        </v>
      </c>
      <c r="D17" s="2" t="str">
        <f>"广西师范大学体育教育"</f>
        <v>广西师范大学体育教育</v>
      </c>
      <c r="E17" s="2" t="s">
        <v>10</v>
      </c>
      <c r="F17" s="4"/>
    </row>
    <row r="18" spans="1:6" ht="27.75" customHeight="1">
      <c r="A18" s="2">
        <v>16</v>
      </c>
      <c r="B18" s="2" t="str">
        <f>"苏壮超"</f>
        <v>苏壮超</v>
      </c>
      <c r="C18" s="2" t="str">
        <f>"男        "</f>
        <v xml:space="preserve">男        </v>
      </c>
      <c r="D18" s="2" t="str">
        <f>"广西体育高等专科学校体育教育"</f>
        <v>广西体育高等专科学校体育教育</v>
      </c>
      <c r="E18" s="2" t="s">
        <v>10</v>
      </c>
      <c r="F18" s="4"/>
    </row>
    <row r="19" spans="1:6" ht="27.75" customHeight="1">
      <c r="A19" s="2">
        <v>17</v>
      </c>
      <c r="B19" s="2" t="str">
        <f>"李乾泉"</f>
        <v>李乾泉</v>
      </c>
      <c r="C19" s="2" t="str">
        <f>"男        "</f>
        <v xml:space="preserve">男        </v>
      </c>
      <c r="D19" s="2" t="str">
        <f>"广西体育高等专科学校体育教育"</f>
        <v>广西体育高等专科学校体育教育</v>
      </c>
      <c r="E19" s="2" t="s">
        <v>10</v>
      </c>
      <c r="F19" s="4"/>
    </row>
    <row r="20" spans="1:6" ht="27.75" customHeight="1">
      <c r="A20" s="2">
        <v>18</v>
      </c>
      <c r="B20" s="2" t="str">
        <f>"文德华"</f>
        <v>文德华</v>
      </c>
      <c r="C20" s="2" t="str">
        <f>"男        "</f>
        <v xml:space="preserve">男        </v>
      </c>
      <c r="D20" s="2" t="str">
        <f>"玉林师范学院体育教育"</f>
        <v>玉林师范学院体育教育</v>
      </c>
      <c r="E20" s="2" t="s">
        <v>10</v>
      </c>
      <c r="F20" s="4"/>
    </row>
    <row r="21" spans="1:6" ht="27.75" customHeight="1">
      <c r="A21" s="2">
        <v>19</v>
      </c>
      <c r="B21" s="2" t="str">
        <f>"练永梅"</f>
        <v>练永梅</v>
      </c>
      <c r="C21" s="2" t="str">
        <f t="shared" ref="C21:C28" si="0">"女        "</f>
        <v xml:space="preserve">女        </v>
      </c>
      <c r="D21" s="2" t="str">
        <f>"广西师范大学漓江学院体育"</f>
        <v>广西师范大学漓江学院体育</v>
      </c>
      <c r="E21" s="2" t="s">
        <v>10</v>
      </c>
      <c r="F21" s="4"/>
    </row>
    <row r="22" spans="1:6" ht="27.75" customHeight="1">
      <c r="A22" s="2">
        <v>20</v>
      </c>
      <c r="B22" s="2" t="str">
        <f>"谭汉雪"</f>
        <v>谭汉雪</v>
      </c>
      <c r="C22" s="2" t="str">
        <f t="shared" si="0"/>
        <v xml:space="preserve">女        </v>
      </c>
      <c r="D22" s="2" t="str">
        <f>"广西体育高等专科学校体育教育"</f>
        <v>广西体育高等专科学校体育教育</v>
      </c>
      <c r="E22" s="2" t="s">
        <v>10</v>
      </c>
      <c r="F22" s="4"/>
    </row>
    <row r="23" spans="1:6" ht="27.75" customHeight="1">
      <c r="A23" s="2">
        <v>21</v>
      </c>
      <c r="B23" s="2" t="str">
        <f>"肖显兰"</f>
        <v>肖显兰</v>
      </c>
      <c r="C23" s="2" t="str">
        <f t="shared" si="0"/>
        <v xml:space="preserve">女        </v>
      </c>
      <c r="D23" s="2" t="str">
        <f>"贺州学院体育教育"</f>
        <v>贺州学院体育教育</v>
      </c>
      <c r="E23" s="2" t="s">
        <v>10</v>
      </c>
      <c r="F23" s="4"/>
    </row>
    <row r="24" spans="1:6" ht="27.75" customHeight="1">
      <c r="A24" s="2">
        <v>22</v>
      </c>
      <c r="B24" s="2" t="str">
        <f>"钟景容"</f>
        <v>钟景容</v>
      </c>
      <c r="C24" s="2" t="str">
        <f t="shared" si="0"/>
        <v xml:space="preserve">女        </v>
      </c>
      <c r="D24" s="2" t="str">
        <f>"广西体育高等专科学校体育教育"</f>
        <v>广西体育高等专科学校体育教育</v>
      </c>
      <c r="E24" s="2" t="s">
        <v>10</v>
      </c>
      <c r="F24" s="4"/>
    </row>
    <row r="25" spans="1:6" ht="27.75" customHeight="1">
      <c r="A25" s="2">
        <v>23</v>
      </c>
      <c r="B25" s="2" t="str">
        <f>"卢歆妍"</f>
        <v>卢歆妍</v>
      </c>
      <c r="C25" s="2" t="str">
        <f t="shared" si="0"/>
        <v xml:space="preserve">女        </v>
      </c>
      <c r="D25" s="2" t="str">
        <f>"广西师范学院戏剧影视文学"</f>
        <v>广西师范学院戏剧影视文学</v>
      </c>
      <c r="E25" s="2" t="s">
        <v>11</v>
      </c>
      <c r="F25" s="4"/>
    </row>
    <row r="26" spans="1:6" ht="27.75" customHeight="1">
      <c r="A26" s="2">
        <v>24</v>
      </c>
      <c r="B26" s="2" t="str">
        <f>"黎凤"</f>
        <v>黎凤</v>
      </c>
      <c r="C26" s="2" t="str">
        <f t="shared" si="0"/>
        <v xml:space="preserve">女        </v>
      </c>
      <c r="D26" s="2" t="str">
        <f>"广西教育学院汉语"</f>
        <v>广西教育学院汉语</v>
      </c>
      <c r="E26" s="2" t="s">
        <v>11</v>
      </c>
      <c r="F26" s="4"/>
    </row>
    <row r="27" spans="1:6" ht="27.75" customHeight="1">
      <c r="A27" s="2">
        <v>25</v>
      </c>
      <c r="B27" s="2" t="str">
        <f>"欧思羽"</f>
        <v>欧思羽</v>
      </c>
      <c r="C27" s="2" t="str">
        <f t="shared" si="0"/>
        <v xml:space="preserve">女        </v>
      </c>
      <c r="D27" s="2" t="str">
        <f>"广西师范大学漓江学院汉语言文学"</f>
        <v>广西师范大学漓江学院汉语言文学</v>
      </c>
      <c r="E27" s="2" t="s">
        <v>11</v>
      </c>
      <c r="F27" s="4"/>
    </row>
    <row r="28" spans="1:6" ht="27.75" customHeight="1">
      <c r="A28" s="2">
        <v>26</v>
      </c>
      <c r="B28" s="2" t="str">
        <f>"莫文艳"</f>
        <v>莫文艳</v>
      </c>
      <c r="C28" s="2" t="str">
        <f t="shared" si="0"/>
        <v xml:space="preserve">女        </v>
      </c>
      <c r="D28" s="2" t="str">
        <f>"贺州学院汉语言文学"</f>
        <v>贺州学院汉语言文学</v>
      </c>
      <c r="E28" s="2" t="s">
        <v>6</v>
      </c>
      <c r="F28" s="4"/>
    </row>
    <row r="29" spans="1:6" ht="27.75" customHeight="1">
      <c r="A29" s="2">
        <v>27</v>
      </c>
      <c r="B29" s="2" t="str">
        <f>"黄舒云"</f>
        <v>黄舒云</v>
      </c>
      <c r="C29" s="2" t="str">
        <f t="shared" ref="C29:C35" si="1">"女        "</f>
        <v xml:space="preserve">女        </v>
      </c>
      <c r="D29" s="2" t="str">
        <f>"广西师范大学音乐教育"</f>
        <v>广西师范大学音乐教育</v>
      </c>
      <c r="E29" s="2" t="s">
        <v>12</v>
      </c>
      <c r="F29" s="4"/>
    </row>
    <row r="30" spans="1:6" ht="27.75" customHeight="1">
      <c r="A30" s="2">
        <v>28</v>
      </c>
      <c r="B30" s="2" t="str">
        <f>"覃彩婵"</f>
        <v>覃彩婵</v>
      </c>
      <c r="C30" s="2" t="str">
        <f t="shared" si="1"/>
        <v xml:space="preserve">女        </v>
      </c>
      <c r="D30" s="2" t="str">
        <f>"云南师范大学文理学院音乐教育"</f>
        <v>云南师范大学文理学院音乐教育</v>
      </c>
      <c r="E30" s="2" t="s">
        <v>12</v>
      </c>
      <c r="F30" s="4"/>
    </row>
    <row r="31" spans="1:6" ht="27.75" customHeight="1">
      <c r="A31" s="2">
        <v>29</v>
      </c>
      <c r="B31" s="2" t="str">
        <f>"林水霞"</f>
        <v>林水霞</v>
      </c>
      <c r="C31" s="2" t="str">
        <f t="shared" si="1"/>
        <v xml:space="preserve">女        </v>
      </c>
      <c r="D31" s="2" t="str">
        <f>"商丘师范学院音乐表演"</f>
        <v>商丘师范学院音乐表演</v>
      </c>
      <c r="E31" s="2" t="s">
        <v>12</v>
      </c>
      <c r="F31" s="4"/>
    </row>
    <row r="32" spans="1:6" ht="27.75" customHeight="1">
      <c r="A32" s="2">
        <v>30</v>
      </c>
      <c r="B32" s="2" t="str">
        <f>"区文铧"</f>
        <v>区文铧</v>
      </c>
      <c r="C32" s="2" t="str">
        <f t="shared" si="1"/>
        <v xml:space="preserve">女        </v>
      </c>
      <c r="D32" s="2" t="str">
        <f>"三明学院音乐学"</f>
        <v>三明学院音乐学</v>
      </c>
      <c r="E32" s="2" t="s">
        <v>12</v>
      </c>
      <c r="F32" s="4"/>
    </row>
    <row r="33" spans="1:6" ht="27.75" customHeight="1">
      <c r="A33" s="2">
        <v>31</v>
      </c>
      <c r="B33" s="2" t="str">
        <f>"林城怡"</f>
        <v>林城怡</v>
      </c>
      <c r="C33" s="2" t="str">
        <f t="shared" si="1"/>
        <v xml:space="preserve">女        </v>
      </c>
      <c r="D33" s="2" t="str">
        <f>"梧州学院音乐学"</f>
        <v>梧州学院音乐学</v>
      </c>
      <c r="E33" s="2" t="s">
        <v>12</v>
      </c>
      <c r="F33" s="4"/>
    </row>
    <row r="34" spans="1:6" ht="27.75" customHeight="1">
      <c r="A34" s="2">
        <v>32</v>
      </c>
      <c r="B34" s="2" t="str">
        <f>"李思茗"</f>
        <v>李思茗</v>
      </c>
      <c r="C34" s="2" t="str">
        <f t="shared" si="1"/>
        <v xml:space="preserve">女        </v>
      </c>
      <c r="D34" s="2" t="str">
        <f>"广西艺术学院艺术教育"</f>
        <v>广西艺术学院艺术教育</v>
      </c>
      <c r="E34" s="2" t="s">
        <v>12</v>
      </c>
      <c r="F34" s="4"/>
    </row>
    <row r="35" spans="1:6" ht="27.75" customHeight="1">
      <c r="A35" s="2">
        <v>33</v>
      </c>
      <c r="B35" s="2" t="str">
        <f>"黄焕蓉"</f>
        <v>黄焕蓉</v>
      </c>
      <c r="C35" s="2" t="str">
        <f t="shared" si="1"/>
        <v xml:space="preserve">女        </v>
      </c>
      <c r="D35" s="2" t="str">
        <f>"湖北工程学院音乐学"</f>
        <v>湖北工程学院音乐学</v>
      </c>
      <c r="E35" s="2" t="s">
        <v>12</v>
      </c>
      <c r="F35" s="4"/>
    </row>
    <row r="36" spans="1:6" ht="27.75" customHeight="1">
      <c r="A36" s="2">
        <v>34</v>
      </c>
      <c r="B36" s="2" t="str">
        <f>"黄雯雯"</f>
        <v>黄雯雯</v>
      </c>
      <c r="C36" s="2" t="str">
        <f>"女        "</f>
        <v xml:space="preserve">女        </v>
      </c>
      <c r="D36" s="2" t="str">
        <f>"广西艺术学院雕塑"</f>
        <v>广西艺术学院雕塑</v>
      </c>
      <c r="E36" s="2" t="s">
        <v>5</v>
      </c>
      <c r="F36" s="4"/>
    </row>
    <row r="37" spans="1:6" ht="27.75" customHeight="1">
      <c r="A37" s="2">
        <v>35</v>
      </c>
      <c r="B37" s="2" t="str">
        <f>"覃怡萍"</f>
        <v>覃怡萍</v>
      </c>
      <c r="C37" s="2" t="str">
        <f>"女        "</f>
        <v xml:space="preserve">女        </v>
      </c>
      <c r="D37" s="2" t="str">
        <f>"桂林师范高等专科学校美术教育"</f>
        <v>桂林师范高等专科学校美术教育</v>
      </c>
      <c r="E37" s="2" t="s">
        <v>5</v>
      </c>
      <c r="F37" s="4"/>
    </row>
    <row r="38" spans="1:6" ht="27.75" customHeight="1">
      <c r="A38" s="2">
        <v>36</v>
      </c>
      <c r="B38" s="2" t="str">
        <f>"覃梦"</f>
        <v>覃梦</v>
      </c>
      <c r="C38" s="2" t="str">
        <f>"女        "</f>
        <v xml:space="preserve">女        </v>
      </c>
      <c r="D38" s="2" t="str">
        <f>"阜阳师范学院视觉传达设计"</f>
        <v>阜阳师范学院视觉传达设计</v>
      </c>
      <c r="E38" s="2" t="s">
        <v>5</v>
      </c>
      <c r="F38" s="4"/>
    </row>
    <row r="39" spans="1:6" ht="27.75" customHeight="1">
      <c r="A39" s="2">
        <v>37</v>
      </c>
      <c r="B39" s="2" t="str">
        <f>"钟欣宇"</f>
        <v>钟欣宇</v>
      </c>
      <c r="C39" s="2" t="str">
        <f>"女        "</f>
        <v xml:space="preserve">女        </v>
      </c>
      <c r="D39" s="2" t="str">
        <f>"广西艺术学院绘画"</f>
        <v>广西艺术学院绘画</v>
      </c>
      <c r="E39" s="2" t="s">
        <v>5</v>
      </c>
      <c r="F39" s="4"/>
    </row>
    <row r="40" spans="1:6" ht="27.75" customHeight="1">
      <c r="A40" s="2">
        <v>38</v>
      </c>
      <c r="B40" s="2" t="str">
        <f>"车杏杰"</f>
        <v>车杏杰</v>
      </c>
      <c r="C40" s="2" t="str">
        <f>"男        "</f>
        <v xml:space="preserve">男        </v>
      </c>
      <c r="D40" s="2" t="str">
        <f>"广西民族师范学院环境设计"</f>
        <v>广西民族师范学院环境设计</v>
      </c>
      <c r="E40" s="2" t="s">
        <v>5</v>
      </c>
      <c r="F40" s="4"/>
    </row>
    <row r="41" spans="1:6" ht="27.75" customHeight="1">
      <c r="A41" s="2">
        <v>39</v>
      </c>
      <c r="B41" s="2" t="str">
        <f>"凌美琪"</f>
        <v>凌美琪</v>
      </c>
      <c r="C41" s="2" t="str">
        <f>"女        "</f>
        <v xml:space="preserve">女        </v>
      </c>
      <c r="D41" s="2" t="str">
        <f>"桂林师范高等专科学校美术"</f>
        <v>桂林师范高等专科学校美术</v>
      </c>
      <c r="E41" s="2" t="s">
        <v>5</v>
      </c>
      <c r="F41" s="4"/>
    </row>
    <row r="42" spans="1:6" ht="27.75" customHeight="1">
      <c r="A42" s="2">
        <v>40</v>
      </c>
      <c r="B42" s="2" t="str">
        <f>"李洁兰"</f>
        <v>李洁兰</v>
      </c>
      <c r="C42" s="2" t="str">
        <f>"女        "</f>
        <v xml:space="preserve">女        </v>
      </c>
      <c r="D42" s="2" t="str">
        <f>"玉林师范学院教育技术学"</f>
        <v>玉林师范学院教育技术学</v>
      </c>
      <c r="E42" s="2" t="s">
        <v>13</v>
      </c>
      <c r="F42" s="4"/>
    </row>
  </sheetData>
  <mergeCells count="1">
    <mergeCell ref="A1:F1"/>
  </mergeCells>
  <phoneticPr fontId="2" type="noConversion"/>
  <pageMargins left="0.78740157480314965" right="0.78740157480314965" top="0.59055118110236227" bottom="0.59055118110236227" header="0.51181102362204722" footer="0.51181102362204722"/>
  <pageSetup paperSize="9" orientation="portrait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2017年梧州市龙圩区特岗教师拟录用人员</vt:lpstr>
      <vt:lpstr>'2017年梧州市龙圩区特岗教师拟录用人员'!Print_Titles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2017-08-18T03:24:26Z</cp:lastPrinted>
  <dcterms:created xsi:type="dcterms:W3CDTF">2017-07-18T03:16:21Z</dcterms:created>
  <dcterms:modified xsi:type="dcterms:W3CDTF">2017-08-18T03:24:28Z</dcterms:modified>
</cp:coreProperties>
</file>